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DieseArbeitsmappe"/>
  <mc:AlternateContent xmlns:mc="http://schemas.openxmlformats.org/markup-compatibility/2006">
    <mc:Choice Requires="x15">
      <x15ac:absPath xmlns:x15ac="http://schemas.microsoft.com/office/spreadsheetml/2010/11/ac" url="C:\Users\HornDennis\Downloads\"/>
    </mc:Choice>
  </mc:AlternateContent>
  <xr:revisionPtr revIDLastSave="0" documentId="13_ncr:1_{F72EC7BA-8DA4-48F2-AF58-36C2D7ACC571}" xr6:coauthVersionLast="47" xr6:coauthVersionMax="47" xr10:uidLastSave="{00000000-0000-0000-0000-000000000000}"/>
  <bookViews>
    <workbookView xWindow="-105" yWindow="-16320" windowWidth="29040" windowHeight="15720" activeTab="3" xr2:uid="{00000000-000D-0000-FFFF-FFFF00000000}"/>
  </bookViews>
  <sheets>
    <sheet name="Übersicht" sheetId="5" r:id="rId1"/>
    <sheet name="SiGeKo Stufe 1" sheetId="6" r:id="rId2"/>
    <sheet name="SiGeKo Stufe 2" sheetId="7" r:id="rId3"/>
    <sheet name="Zusammenstellung" sheetId="9" r:id="rId4"/>
  </sheets>
  <definedNames>
    <definedName name="_xlnm.Print_Area" localSheetId="1">'SiGeKo Stufe 1'!$A$1:$T$61</definedName>
    <definedName name="_xlnm.Print_Area" localSheetId="2">'SiGeKo Stufe 2'!$A$1:$T$52</definedName>
    <definedName name="_xlnm.Print_Area" localSheetId="0">Übersicht!$A$1:$R$46</definedName>
    <definedName name="_xlnm.Print_Area" localSheetId="3">Zusammenstellung!$A$1:$R$48</definedName>
    <definedName name="_xlnm.Print_Titles" localSheetId="1">'SiGeKo Stufe 1'!$1:$21</definedName>
    <definedName name="_xlnm.Print_Titles" localSheetId="2">'SiGeKo Stufe 2'!$1:$15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9" l="1"/>
  <c r="L28" i="9"/>
  <c r="Q35" i="7"/>
  <c r="K39" i="7"/>
  <c r="K41" i="7" s="1"/>
  <c r="Q47" i="6"/>
  <c r="K51" i="6" s="1"/>
  <c r="L30" i="9"/>
  <c r="K53" i="6" l="1"/>
  <c r="K56" i="6" s="1"/>
  <c r="K44" i="7"/>
  <c r="K46" i="7" l="1"/>
  <c r="K48" i="7" s="1"/>
  <c r="N19" i="9"/>
  <c r="K58" i="6"/>
  <c r="K60" i="6" s="1"/>
  <c r="N17" i="9" l="1"/>
  <c r="N21" i="9" s="1"/>
</calcChain>
</file>

<file path=xl/sharedStrings.xml><?xml version="1.0" encoding="utf-8"?>
<sst xmlns="http://schemas.openxmlformats.org/spreadsheetml/2006/main" count="124" uniqueCount="88">
  <si>
    <t>Name des Bewerbers / der Bewerbergemeinschaft</t>
  </si>
  <si>
    <t xml:space="preserve">
</t>
  </si>
  <si>
    <t>Honorarangebotsblätter</t>
  </si>
  <si>
    <t>Beratungsleistungen der SiGeKo</t>
  </si>
  <si>
    <t xml:space="preserve">        Differenzierte Honorarabfrage zu folgenden Leistungen:</t>
  </si>
  <si>
    <t>Hinweis:
Zur Vereinfachung sind für einige Felder vorab Formeln hinterlegt. Die Bieter sind jedoch für die Richtigkeit ihrer Angebote selber verantwortlich. Abweichungen von den in den Honorarabfragelisten genannten Grundlagen und Rahmenparametern (z.B. Vomhundertsätze der Grundleistungen, Honorarzonen) sind plausibel und HOAI-konform zu begründen. Sämtliche Kommentierungen zu Inhalten und / oder Abweichungen der Honorarabfragetabellen erfolgen bitte auf einem separaten Blatt, mit eindeutiger Kennzeichnung und Zuordnung zu der jeweiligen Position in der Tabelle. 
Bei fehlender HOAI-konformer Begründung zu möglichen HOAI – Abweichungen oder der Angabe von Pauschalsummen werden zur Bewertung des Angebotes die entsprechenden Werte den Vorgaben gem. HOAI angepasst.</t>
  </si>
  <si>
    <t>Legende</t>
  </si>
  <si>
    <t>Vorgaben des Auftraggebers</t>
  </si>
  <si>
    <t>Auszufüllen durch den Bieter</t>
  </si>
  <si>
    <t>Auszufüllen durch Bieter</t>
  </si>
  <si>
    <t>Besondere Hinweise zum Ausfüllen der Unterlagen</t>
  </si>
  <si>
    <t>Name des Unternehmens</t>
  </si>
  <si>
    <t>Ort</t>
  </si>
  <si>
    <t>Datum</t>
  </si>
  <si>
    <t>Natürliche Person*</t>
  </si>
  <si>
    <t>*</t>
  </si>
  <si>
    <t>Hinweis: Wir bitten im Hinblick auf §126b BGB (Textform) um die Angabe der natürlichen Person, die für das zuvor genannte Unternehmen die Honorarangebotsblätter ausgefüllt hat.</t>
  </si>
  <si>
    <t>Sicherheits- und Gesundheitskoordinationsleistungen</t>
  </si>
  <si>
    <t>Vorbemerkungen</t>
  </si>
  <si>
    <t>Leistungen</t>
  </si>
  <si>
    <t>Stufe 1</t>
  </si>
  <si>
    <t>Bieter</t>
  </si>
  <si>
    <t>Grundleistungen</t>
  </si>
  <si>
    <t>1.1</t>
  </si>
  <si>
    <t>Vorankündigung</t>
  </si>
  <si>
    <t>pauschal</t>
  </si>
  <si>
    <t>-
-
-
-</t>
  </si>
  <si>
    <t>Erstellen
Übermitteln an die zuständige Behörde
Anpassungen an der Baustelle
Anpassungen bei erheblicher Änderung</t>
  </si>
  <si>
    <t>1.2</t>
  </si>
  <si>
    <t xml:space="preserve">Einbinden von Sicherheits- und Gesundheitsschutz </t>
  </si>
  <si>
    <r>
      <rPr>
        <u/>
        <sz val="14"/>
        <rFont val="Segoe UI"/>
        <family val="2"/>
      </rPr>
      <t>Bestandsaufnahme/ Analysieren der architektonischen, technischen und organisatorischen Planung auf Sicherheits- und Gesundheitsschutzrisiken:</t>
    </r>
    <r>
      <rPr>
        <sz val="14"/>
        <rFont val="Segoe UI"/>
        <family val="2"/>
      </rPr>
      <t xml:space="preserve">
- Beurteilen und Bewerten von Einflüssen, aus dem Baugrundstück, aus der Nachbarschaft und der Wechselwirkungen zwischen Arbeit auf der Baustelle und anderen betrieblichen Tätigkeiten.
- Prüfen der Ausführungsplanung und der Ablauf-/Terminplanung aus der Sicht von Sicherheits- und Gesundheitsschutz und ggf. Hinwirken auf Anpassungen
Beraten von Auftraggeber und Planungsbeteiligten auf Grundlage der Analyse.
</t>
    </r>
    <r>
      <rPr>
        <u/>
        <sz val="14"/>
        <rFont val="Segoe UI"/>
        <family val="2"/>
      </rPr>
      <t xml:space="preserve">Koordinieren der Maßnahmen der Planungsbeteiligten im 
Hinblick auf Sicherheits- und Gesundheitsschutz unter Berücksichtigung der allgemeinen Grundsätze nach § 4 ArbSchG, insbesondere: </t>
    </r>
    <r>
      <rPr>
        <sz val="14"/>
        <rFont val="Segoe UI"/>
        <family val="2"/>
      </rPr>
      <t xml:space="preserve">
- bei der Einteilung der Arbeiten, die gleichzeitig oder nacheinander durchgeführt werden und
- bei der Bemessung der Ausführungszeiten für diese Arbeiten
- Hinwirken auf das Berücksichtigen der Sicherheits- und Gesundheits-schutzmaßnahmen in Ausschreibungs- und Vergabeunterlagen, Baustelleneinrichtungsplan und Baustellenordnung. </t>
    </r>
  </si>
  <si>
    <t>1.3</t>
  </si>
  <si>
    <t>Sicherheits- und Gesundheitsschutzplan (SiGe-Plan)</t>
  </si>
  <si>
    <t>- Entwickeln von Maßnahmen zum Schutz vor Gefährdungen durch und bei der Zusammenarbeit mehrerer Arbeitgeber und zur gemeinsamen Nutzung sicherheitstechnischer und dem Gesundheitsschutz dienender Einrichtungen.
- Erstellen des SiGe-Plans unter Berücksichtigung der entwickelten Maßnahmen.
- Einführung der Planungsbeteiligten in den SiGe-Plan und Unterweisung der Mitarbeiter / Nachunternehmer vor Ort.
- Hinwirken auf die Aufnahme des SiGe-Plans in die Ausschreibungs- und Vertragsunterlagen.</t>
  </si>
  <si>
    <t>1.4</t>
  </si>
  <si>
    <t>Unterlagen für spätere Arbeiten an der baulichen Anlage</t>
  </si>
  <si>
    <r>
      <rPr>
        <u/>
        <sz val="14"/>
        <rFont val="Segoe UI"/>
        <family val="2"/>
      </rPr>
      <t>Analysieren der architektonischen und technischen Planung auf 
Sicherheits- und Gesundheitsschutzrisiken für spätere Arbeiten an der baulichen Anlage.</t>
    </r>
    <r>
      <rPr>
        <sz val="14"/>
        <rFont val="Segoe UI"/>
        <family val="2"/>
      </rPr>
      <t xml:space="preserve">
Zusammenstellen und Fortschreiben der Unterlage mit den 
erforderlichen, bei möglichen späteren Arbeiten an der 
baulichen Anlage zu berücksichtigenden Angaben zu Sicherheits- und Gesundheitsschutz.</t>
    </r>
  </si>
  <si>
    <t>Summe Stufe 1</t>
  </si>
  <si>
    <t>Zwischensumme Stufe 1</t>
  </si>
  <si>
    <t>+</t>
  </si>
  <si>
    <t>Nebenkosten</t>
  </si>
  <si>
    <t>-</t>
  </si>
  <si>
    <t>Die Nebenkosten (Telefon, Porto, Reisekosten zum Projektstandort und zum Auftraggeber) sind mit einem Prozentsatz des Nettohonorars auszuweisen. Hinsichtlich der Vervielfältigung ist eine 4-fache Ausfertigung von Unterlagen sowie das Anfertigen der entsprechenden Datenträger (mit weiterverarbeitbaren sowie druckfähigen Dateien) einzurechnen. Darüber hinaus ist die Einreichung der Baugenehmigungsunterlagen in der erforderlichen Anzahl ebenfalls mit einzukalkulieren.</t>
  </si>
  <si>
    <t>Nettosumme</t>
  </si>
  <si>
    <t>19 % Umsatzsteuer</t>
  </si>
  <si>
    <t>Bruttosumme</t>
  </si>
  <si>
    <t>Stufe 2</t>
  </si>
  <si>
    <t xml:space="preserve">Grundleistungen </t>
  </si>
  <si>
    <t>2.1</t>
  </si>
  <si>
    <t>a)</t>
  </si>
  <si>
    <t>Koordinieren der Zusammenarbeit der bauausführenden Unternehmen hinsichtlich Sicherheit und Gesundheitsschutz im Bauablauf unter Anwendung der allgemeinen Grundsätze nach §4 ArbSchG.
Beobachtung der Einhaltung von Sicherheits- und Gesundheitsschutzmaßnahmen bei der Zusammenarbeit der bauausführenden Unternehmen.</t>
  </si>
  <si>
    <t>Hinwirken, dass alle am Bau Beteiligten ihre Pflichten nach der BaustellV erfüllen</t>
  </si>
  <si>
    <t xml:space="preserve">Teilnahme an relevanten Baustellenbesprechungen </t>
  </si>
  <si>
    <t>b)</t>
  </si>
  <si>
    <t xml:space="preserve">Einladung und Durchführung von Baustellensicherheitsbegehungen jede zweite Woche. (Hinweise zur Berücksichtigung: nur der Auftraggeber ist dem Koordinator gegenüber weisungsbefugt.) </t>
  </si>
  <si>
    <t>c)</t>
  </si>
  <si>
    <t xml:space="preserve">Hinwirken auf die Einhaltung der Baustellenordnung und des Baustelleneinrichtungsplans incl. Grundeinweisung jedes Untermehmens.
Die Verantwortung der ausführenden Unternehmer, für Ordnung auf der Baustelle zu sorgen und die gesetzlichen, behördlichen und berufsgenossenschaftlichen Verpflichtungen gegenüber den von ihnen beschäftigten Arbeitnehmern zu erfüllen, gilt grundsätzlich. Stellt der Koordinator während der Bauphase fest, dass seine Hinweise sowie der SiGe-Plan von den am Bau beteiligten Unternehmen und sonstigen Personen auf der Baustelle nicht berücksichtigt werden, verständigt er unverzüglich den Projektleiter des Bauherren und / oder den Bauherrn. Der Projektleiter und / oder der Bauherr kann seinerseits Anordnungen treffen, die zur vertragsgemäßen Ausführung der Leistung unter Berücksichtigung der Arbeitssicherheit und des Gesundheitsschutzes notwendig sind. Im Verhältnis zu den am Bau Beteiligten Planern hat der Koordinator lediglich beratende Funktion. Eine Weisungsbefugnis steht ihm nicht zu.
</t>
  </si>
  <si>
    <t>2.2</t>
  </si>
  <si>
    <t>Fortschreiben und anpassen des SiGe-Plans</t>
  </si>
  <si>
    <t>Bekanntmachung des SiGe-Plans und Einführung der Baubeteiligten in den SiGe-Plan</t>
  </si>
  <si>
    <t>Hinwirken auf Berücksichtigung des SiGe-Plans</t>
  </si>
  <si>
    <t>Summe Stufe 2</t>
  </si>
  <si>
    <t>Zwischensumme Stufe 2</t>
  </si>
  <si>
    <t>Die Nebenkosten (Telefon, Porti, Reisekosten zum Projektstandort und zum Auftraggeber) sind mit einem Prozentsatz des Nettohonorars auszuweisen.
Hinsichtlich der Vervielfältigung ist eine 4-fache Ausfertigung von Unterlagen sowie das Anfertigen der entsprechenden Datenträger (mit weiterverarbeitbaren sowie druckfähigen Dateien) einzurechnen. Darüber hinaus ist die Einreichung der Baugenehmigungs-
unterlagen in der erforderlichen Anzahl ebenfalls mit einzukalkulieren.</t>
  </si>
  <si>
    <t>Beratungsleistungen für den SiGeKo</t>
  </si>
  <si>
    <t>Zusammenstellung</t>
  </si>
  <si>
    <t>€ netto, inkl. NK</t>
  </si>
  <si>
    <t>€ brutto, inkl. NK</t>
  </si>
  <si>
    <t>Gesamt, inkl. Nebenkosten</t>
  </si>
  <si>
    <t>Sollten sich im Zuge der Bearbeitung weitere Arbeiten ergeben, die zum heutigen Zeitpunkt nicht abzusehen oder nicht kalkulierbar sind, sind die Stundenmittelsätze verbindlich anzugeben:</t>
  </si>
  <si>
    <t>Für den SiGeKo</t>
  </si>
  <si>
    <t>€/h (netto)</t>
  </si>
  <si>
    <t>€/h (brutto)</t>
  </si>
  <si>
    <t>Für sonstige Mitarbeiter</t>
  </si>
  <si>
    <t>Ort, Datum</t>
  </si>
  <si>
    <t>Unterschrift, Stempel</t>
  </si>
  <si>
    <t>SiGeKo, Stufe 1 - Übertragung der Aufgabe in der Planungsphase</t>
  </si>
  <si>
    <t>SiGeKo, Stufe 2 - Übertragung der Aufgabe in der Ausführungsphase</t>
  </si>
  <si>
    <t>Baugewerbe-Innung Dortmund und Lünen - Bildungszentrum Dortmund-Körne - Ersatzneubau</t>
  </si>
  <si>
    <t>Liegenschaft Lange Reihe 60, 44143 Dortmund</t>
  </si>
  <si>
    <t>Abbruch des Bestandsgebäudes + Ersatzneubau</t>
  </si>
  <si>
    <t>SiGeKo, Stufe 1</t>
  </si>
  <si>
    <t>SiGeKo, Stufe 2</t>
  </si>
  <si>
    <t>23 Monate</t>
  </si>
  <si>
    <r>
      <t>Stufe 2 - Ausführung des Bauvorhabens</t>
    </r>
    <r>
      <rPr>
        <sz val="16"/>
        <rFont val="Segoe UI"/>
        <family val="2"/>
      </rPr>
      <t xml:space="preserve">
Die Leistungen der Ausführungsphase beginnen mit der Bauvorbereitung der ersten vergebenen Bauleistungen und enden mit der Abnahme des Bauwerks und der Übergabe der sicherheits- und gesundheitsschutzrelevanten Unterlagen bzgl. Wartungs- und Instandhaltungsmaßnahmen.</t>
    </r>
    <r>
      <rPr>
        <b/>
        <sz val="16"/>
        <rFont val="Segoe UI"/>
        <family val="2"/>
      </rPr>
      <t xml:space="preserve">
Die Bauarbeiten beginnen voraussichtlich im September 2026.</t>
    </r>
  </si>
  <si>
    <r>
      <t xml:space="preserve">Einbindung von Sicherheits- und Gesundheitsschutz bei der Ausführung von 
Baumaßnahmen
</t>
    </r>
    <r>
      <rPr>
        <u/>
        <sz val="14"/>
        <rFont val="Segoe UI"/>
        <family val="2"/>
      </rPr>
      <t>Kalkulationsgrundlage: 23 Monate. Es wird monatlich nach tatsächlichem Aufwand abgerechnet.</t>
    </r>
    <r>
      <rPr>
        <sz val="14"/>
        <rFont val="Segoe UI"/>
        <family val="2"/>
      </rPr>
      <t xml:space="preserve">
</t>
    </r>
  </si>
  <si>
    <r>
      <t xml:space="preserve">Der Bieter hat nachfolgende Angaben bei der Kalkulation zu berücksichtigen:
In der Ausführungsphase ist davon auszugehen, dass eine Teilnahme an der Baubesprechung sowie die Durchführung von Sicherheitsbesprechungen (Grundeinweisung) aller bauausführenden Firmen vor Ort einzukalkulieren ist.
</t>
    </r>
    <r>
      <rPr>
        <u/>
        <sz val="12"/>
        <rFont val="Segoe UI"/>
        <family val="2"/>
      </rPr>
      <t>Projektkommunikationssystem</t>
    </r>
    <r>
      <rPr>
        <sz val="12"/>
        <rFont val="Segoe UI"/>
        <family val="2"/>
      </rPr>
      <t xml:space="preserve">
Der Bieter verpflichtet sich ein Projektkommunikationssystem zu nutzen, welches von dem Auftraggeber kostenlos gestellt wird. Das System ist für die gesamte Projektkommunikation zu verwenden (Schriftverkehr, E-Mails, Ablage von Arbeitsergebnissen etc.).
</t>
    </r>
    <r>
      <rPr>
        <u/>
        <sz val="12"/>
        <rFont val="Segoe UI"/>
        <family val="2"/>
      </rPr>
      <t>Nebenkosten</t>
    </r>
    <r>
      <rPr>
        <sz val="12"/>
        <rFont val="Segoe UI"/>
        <family val="2"/>
      </rPr>
      <t xml:space="preserve">
Nebenkosten gemäß § 14 HOAI, jedoch inkl. sämtlicher Fahrt- und Reisekosten, sind in den nachfolgenden Positionen bereits einzurechnen (gilt auch für etwaige besondere Leistungen und Leistungen nach Zeitaufwand).</t>
    </r>
    <r>
      <rPr>
        <u/>
        <sz val="12"/>
        <rFont val="Segoe UI"/>
        <family val="2"/>
      </rPr>
      <t xml:space="preserve">
Preisangaben
</t>
    </r>
    <r>
      <rPr>
        <sz val="12"/>
        <rFont val="Segoe UI"/>
        <family val="2"/>
      </rPr>
      <t xml:space="preserve">Sämtliche Kostenangaben sind als Netto-Beträge anzugeben, sofern keine abweichende Vorgabe erfolgt.
</t>
    </r>
    <r>
      <rPr>
        <u/>
        <sz val="12"/>
        <rFont val="Segoe UI"/>
        <family val="2"/>
      </rPr>
      <t xml:space="preserve">Abrechnung
</t>
    </r>
    <r>
      <rPr>
        <sz val="12"/>
        <rFont val="Segoe UI"/>
        <family val="2"/>
      </rPr>
      <t>Abschlagsrechnungen sind kumuliert und gemäß dem Leistungsverzeichnis aufzustellen. Die Rechnungslegung erfolgt digital über den Projektdatenraum. Die Abrechnung erfolgt auf Nachweis.</t>
    </r>
  </si>
  <si>
    <r>
      <t xml:space="preserve">Stufe 1 - Planung der Ausführung
</t>
    </r>
    <r>
      <rPr>
        <sz val="12"/>
        <rFont val="Segoe UI"/>
        <family val="2"/>
      </rPr>
      <t>Die Leistungen der Planungsphase erstrecken sich vom Zeitpunkt der Auftragserteilung bis zum Einreichen der Vorankündigung (gemäß §2 BaustellV) an die zuständige Behörde und sind mit der Übergabe der sicherheits- und gesundheitsschutzrelevanten Dokumentationen an den Koordinator für die Ausführungsphase und mit dessen Einweisung i.S.d. BaustellV abgeschlossen.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</si>
</sst>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_€"/>
  </numFmts>
  <fonts count="30" x14ac:knownFonts="1">
    <font>
      <sz val="10"/>
      <name val="Segoe UI"/>
      <family val="2"/>
    </font>
    <font>
      <sz val="8"/>
      <name val="Segoe UI"/>
      <family val="2"/>
    </font>
    <font>
      <sz val="11"/>
      <name val="Segoe UI"/>
      <family val="2"/>
    </font>
    <font>
      <b/>
      <sz val="11"/>
      <name val="Segoe UI"/>
      <family val="2"/>
    </font>
    <font>
      <sz val="10"/>
      <name val="Segoe UI"/>
      <family val="2"/>
    </font>
    <font>
      <sz val="10"/>
      <name val="Arial"/>
      <family val="2"/>
    </font>
    <font>
      <b/>
      <sz val="12"/>
      <name val="Segoe UI"/>
      <family val="2"/>
    </font>
    <font>
      <b/>
      <sz val="16"/>
      <name val="Segoe UI"/>
      <family val="2"/>
    </font>
    <font>
      <sz val="9"/>
      <name val="Segoe UI"/>
      <family val="2"/>
    </font>
    <font>
      <sz val="16"/>
      <name val="Segoe UI"/>
      <family val="2"/>
    </font>
    <font>
      <sz val="14"/>
      <name val="Segoe UI"/>
      <family val="2"/>
    </font>
    <font>
      <sz val="9"/>
      <color indexed="18"/>
      <name val="Segoe UI"/>
      <family val="2"/>
    </font>
    <font>
      <sz val="14"/>
      <color indexed="23"/>
      <name val="Segoe UI"/>
      <family val="2"/>
    </font>
    <font>
      <b/>
      <sz val="28"/>
      <name val="Segoe UI"/>
      <family val="2"/>
    </font>
    <font>
      <sz val="14"/>
      <color indexed="62"/>
      <name val="Segoe UI"/>
      <family val="2"/>
    </font>
    <font>
      <b/>
      <sz val="12"/>
      <color indexed="23"/>
      <name val="Segoe UI"/>
      <family val="2"/>
    </font>
    <font>
      <sz val="12"/>
      <name val="Segoe UI"/>
      <family val="2"/>
    </font>
    <font>
      <sz val="12"/>
      <color rgb="FF0070C0"/>
      <name val="Segoe UI"/>
      <family val="2"/>
    </font>
    <font>
      <b/>
      <sz val="18"/>
      <name val="Segoe UI"/>
      <family val="2"/>
    </font>
    <font>
      <sz val="18"/>
      <color rgb="FF0070C0"/>
      <name val="Segoe UI"/>
      <family val="2"/>
    </font>
    <font>
      <sz val="18"/>
      <name val="Segoe UI"/>
      <family val="2"/>
    </font>
    <font>
      <b/>
      <u/>
      <sz val="18"/>
      <name val="Segoe UI"/>
      <family val="2"/>
    </font>
    <font>
      <b/>
      <sz val="20"/>
      <name val="Segoe UI"/>
      <family val="2"/>
    </font>
    <font>
      <b/>
      <sz val="14"/>
      <name val="Segoe UI"/>
      <family val="2"/>
    </font>
    <font>
      <b/>
      <sz val="18"/>
      <color theme="5"/>
      <name val="Segoe UI"/>
      <family val="2"/>
    </font>
    <font>
      <b/>
      <sz val="14"/>
      <color indexed="23"/>
      <name val="Segoe UI"/>
      <family val="2"/>
    </font>
    <font>
      <u/>
      <sz val="14"/>
      <name val="Segoe UI"/>
      <family val="2"/>
    </font>
    <font>
      <b/>
      <sz val="14"/>
      <color theme="1" tint="4.9989318521683403E-2"/>
      <name val="Segoe UI"/>
      <family val="2"/>
    </font>
    <font>
      <b/>
      <sz val="16"/>
      <color theme="1" tint="4.9989318521683403E-2"/>
      <name val="Segoe UI"/>
      <family val="2"/>
    </font>
    <font>
      <u/>
      <sz val="12"/>
      <name val="Segoe UI"/>
      <family val="2"/>
    </font>
  </fonts>
  <fills count="10">
    <fill>
      <patternFill patternType="none"/>
    </fill>
    <fill>
      <patternFill patternType="gray125"/>
    </fill>
    <fill>
      <patternFill patternType="solid">
        <fgColor indexed="9"/>
        <bgColor indexed="64"/>
      </patternFill>
    </fill>
    <fill>
      <patternFill patternType="solid">
        <fgColor rgb="FFEEF3F8"/>
        <bgColor indexed="64"/>
      </patternFill>
    </fill>
    <fill>
      <patternFill patternType="solid">
        <fgColor rgb="FFFFFF99"/>
        <bgColor indexed="64"/>
      </patternFill>
    </fill>
    <fill>
      <patternFill patternType="solid">
        <fgColor theme="0"/>
        <bgColor indexed="64"/>
      </patternFill>
    </fill>
    <fill>
      <patternFill patternType="solid">
        <fgColor rgb="FFFCD5B4"/>
        <bgColor indexed="64"/>
      </patternFill>
    </fill>
    <fill>
      <patternFill patternType="solid">
        <fgColor rgb="FFF6CEF4"/>
        <bgColor indexed="64"/>
      </patternFill>
    </fill>
    <fill>
      <patternFill patternType="solid">
        <fgColor theme="9"/>
        <bgColor indexed="64"/>
      </patternFill>
    </fill>
    <fill>
      <patternFill patternType="solid">
        <fgColor theme="0" tint="-4.9989318521683403E-2"/>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55"/>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ck">
        <color indexed="55"/>
      </top>
      <bottom/>
      <diagonal/>
    </border>
  </borders>
  <cellStyleXfs count="4">
    <xf numFmtId="0" fontId="0" fillId="0" borderId="0"/>
    <xf numFmtId="0" fontId="5" fillId="0" borderId="0"/>
    <xf numFmtId="44" fontId="5" fillId="0" borderId="0" applyFont="0" applyFill="0" applyBorder="0" applyAlignment="0" applyProtection="0"/>
    <xf numFmtId="0" fontId="5" fillId="0" borderId="0"/>
  </cellStyleXfs>
  <cellXfs count="352">
    <xf numFmtId="0" fontId="0" fillId="0" borderId="0" xfId="0"/>
    <xf numFmtId="0" fontId="3" fillId="2" borderId="0" xfId="1" applyFont="1" applyFill="1" applyAlignment="1">
      <alignment vertical="center"/>
    </xf>
    <xf numFmtId="0" fontId="4" fillId="2" borderId="0" xfId="1" applyFont="1" applyFill="1" applyAlignment="1">
      <alignment horizontal="left" vertical="center"/>
    </xf>
    <xf numFmtId="0" fontId="2" fillId="2" borderId="0" xfId="1" applyFont="1" applyFill="1" applyAlignment="1">
      <alignment horizontal="left" vertical="center" wrapText="1"/>
    </xf>
    <xf numFmtId="0" fontId="4" fillId="2" borderId="0" xfId="1" applyFont="1" applyFill="1" applyAlignment="1">
      <alignment horizontal="left" vertical="center" wrapText="1"/>
    </xf>
    <xf numFmtId="0" fontId="4" fillId="2" borderId="0" xfId="1" applyFont="1" applyFill="1" applyAlignment="1">
      <alignment vertical="center"/>
    </xf>
    <xf numFmtId="0" fontId="4" fillId="0" borderId="0" xfId="1" applyFont="1"/>
    <xf numFmtId="0" fontId="4" fillId="0" borderId="0" xfId="1" applyFont="1" applyAlignment="1">
      <alignment vertical="center"/>
    </xf>
    <xf numFmtId="0" fontId="6" fillId="2" borderId="0" xfId="1" applyFont="1" applyFill="1" applyAlignment="1">
      <alignment vertical="center"/>
    </xf>
    <xf numFmtId="49" fontId="8" fillId="2" borderId="0" xfId="1" applyNumberFormat="1" applyFont="1" applyFill="1" applyAlignment="1">
      <alignment horizontal="left" vertical="top"/>
    </xf>
    <xf numFmtId="49" fontId="9" fillId="2" borderId="0" xfId="1" applyNumberFormat="1" applyFont="1" applyFill="1" applyAlignment="1">
      <alignment horizontal="left" vertical="center"/>
    </xf>
    <xf numFmtId="0" fontId="8" fillId="2" borderId="0" xfId="1" applyFont="1" applyFill="1" applyAlignment="1">
      <alignment horizontal="left" vertical="top"/>
    </xf>
    <xf numFmtId="49" fontId="3" fillId="2" borderId="0" xfId="1" applyNumberFormat="1" applyFont="1" applyFill="1" applyAlignment="1">
      <alignment vertical="top" wrapText="1"/>
    </xf>
    <xf numFmtId="0" fontId="4" fillId="0" borderId="0" xfId="1" applyFont="1" applyAlignment="1">
      <alignment vertical="center" wrapText="1"/>
    </xf>
    <xf numFmtId="49" fontId="11" fillId="2" borderId="0" xfId="1" applyNumberFormat="1" applyFont="1" applyFill="1" applyAlignment="1">
      <alignment horizontal="left" vertical="top"/>
    </xf>
    <xf numFmtId="49" fontId="8" fillId="2" borderId="0" xfId="1" applyNumberFormat="1" applyFont="1" applyFill="1" applyAlignment="1">
      <alignment horizontal="left" vertical="center"/>
    </xf>
    <xf numFmtId="0" fontId="8" fillId="0" borderId="0" xfId="1" applyFont="1" applyAlignment="1">
      <alignment horizontal="left" vertical="top"/>
    </xf>
    <xf numFmtId="49" fontId="12" fillId="2" borderId="0" xfId="1" applyNumberFormat="1" applyFont="1" applyFill="1" applyAlignment="1">
      <alignment horizontal="left" vertical="top"/>
    </xf>
    <xf numFmtId="0" fontId="14" fillId="2" borderId="0" xfId="1" applyFont="1" applyFill="1"/>
    <xf numFmtId="49" fontId="15" fillId="2" borderId="0" xfId="1" applyNumberFormat="1" applyFont="1" applyFill="1" applyAlignment="1">
      <alignment horizontal="left" vertical="top"/>
    </xf>
    <xf numFmtId="49" fontId="15" fillId="5" borderId="0" xfId="1" applyNumberFormat="1" applyFont="1" applyFill="1" applyAlignment="1">
      <alignment vertical="top" wrapText="1"/>
    </xf>
    <xf numFmtId="0" fontId="4" fillId="0" borderId="0" xfId="1" applyFont="1" applyAlignment="1">
      <alignment horizontal="left" vertical="top"/>
    </xf>
    <xf numFmtId="0" fontId="4" fillId="5" borderId="0" xfId="1" applyFont="1" applyFill="1" applyAlignment="1">
      <alignment vertical="center"/>
    </xf>
    <xf numFmtId="0" fontId="4" fillId="5" borderId="12" xfId="1" applyFont="1" applyFill="1" applyBorder="1" applyAlignment="1">
      <alignment vertical="center"/>
    </xf>
    <xf numFmtId="44" fontId="4" fillId="3" borderId="13" xfId="2" applyFont="1" applyFill="1" applyBorder="1" applyAlignment="1" applyProtection="1">
      <alignment vertical="center"/>
    </xf>
    <xf numFmtId="0" fontId="9" fillId="2" borderId="0" xfId="1" applyFont="1" applyFill="1" applyAlignment="1">
      <alignment vertical="center"/>
    </xf>
    <xf numFmtId="44" fontId="4" fillId="4" borderId="13" xfId="2" applyFont="1" applyFill="1" applyBorder="1" applyAlignment="1" applyProtection="1">
      <alignment vertical="center"/>
    </xf>
    <xf numFmtId="44" fontId="4" fillId="7" borderId="13" xfId="2" applyFont="1" applyFill="1" applyBorder="1" applyAlignment="1" applyProtection="1">
      <alignment vertical="center"/>
    </xf>
    <xf numFmtId="44" fontId="4" fillId="6" borderId="13" xfId="2" applyFont="1" applyFill="1" applyBorder="1" applyAlignment="1" applyProtection="1">
      <alignment vertical="center"/>
    </xf>
    <xf numFmtId="0" fontId="1" fillId="0" borderId="0" xfId="1" applyFont="1" applyAlignment="1">
      <alignment horizontal="center" vertical="center" wrapText="1"/>
    </xf>
    <xf numFmtId="49" fontId="3" fillId="2" borderId="0" xfId="1" applyNumberFormat="1" applyFont="1" applyFill="1" applyAlignment="1">
      <alignment vertical="center"/>
    </xf>
    <xf numFmtId="49" fontId="4" fillId="2" borderId="0" xfId="1" applyNumberFormat="1" applyFont="1" applyFill="1" applyAlignment="1">
      <alignment vertical="center"/>
    </xf>
    <xf numFmtId="49" fontId="6" fillId="2" borderId="0" xfId="1" applyNumberFormat="1" applyFont="1" applyFill="1" applyAlignment="1">
      <alignment vertical="center"/>
    </xf>
    <xf numFmtId="49" fontId="22" fillId="2" borderId="15" xfId="1" applyNumberFormat="1" applyFont="1" applyFill="1" applyBorder="1" applyAlignment="1">
      <alignment horizontal="left"/>
    </xf>
    <xf numFmtId="49" fontId="22" fillId="2" borderId="0" xfId="1" applyNumberFormat="1" applyFont="1" applyFill="1" applyAlignment="1">
      <alignment horizontal="left"/>
    </xf>
    <xf numFmtId="0" fontId="24" fillId="0" borderId="0" xfId="1" applyFont="1" applyAlignment="1">
      <alignment vertical="center"/>
    </xf>
    <xf numFmtId="16" fontId="4" fillId="2" borderId="0" xfId="1" applyNumberFormat="1" applyFont="1" applyFill="1" applyAlignment="1">
      <alignment vertical="center"/>
    </xf>
    <xf numFmtId="16" fontId="4" fillId="5" borderId="0" xfId="1" applyNumberFormat="1" applyFont="1" applyFill="1" applyAlignment="1">
      <alignment vertical="center"/>
    </xf>
    <xf numFmtId="49" fontId="4" fillId="5" borderId="0" xfId="1" applyNumberFormat="1" applyFont="1" applyFill="1" applyAlignment="1">
      <alignment vertical="center"/>
    </xf>
    <xf numFmtId="0" fontId="9" fillId="5" borderId="0" xfId="1" applyFont="1" applyFill="1" applyAlignment="1">
      <alignment vertical="center"/>
    </xf>
    <xf numFmtId="16" fontId="4" fillId="5" borderId="4" xfId="1" applyNumberFormat="1" applyFont="1" applyFill="1" applyBorder="1" applyAlignment="1">
      <alignment vertical="center"/>
    </xf>
    <xf numFmtId="49" fontId="4" fillId="5" borderId="5" xfId="1" applyNumberFormat="1" applyFont="1" applyFill="1" applyBorder="1" applyAlignment="1">
      <alignment vertical="center"/>
    </xf>
    <xf numFmtId="0" fontId="10" fillId="5" borderId="5" xfId="1" applyFont="1" applyFill="1" applyBorder="1" applyAlignment="1">
      <alignment vertical="center"/>
    </xf>
    <xf numFmtId="0" fontId="4" fillId="5" borderId="6" xfId="1" applyFont="1" applyFill="1" applyBorder="1" applyAlignment="1">
      <alignment vertical="center"/>
    </xf>
    <xf numFmtId="16" fontId="4" fillId="5" borderId="11" xfId="1" applyNumberFormat="1" applyFont="1" applyFill="1" applyBorder="1" applyAlignment="1">
      <alignment vertical="center"/>
    </xf>
    <xf numFmtId="0" fontId="10" fillId="5" borderId="0" xfId="1" applyFont="1" applyFill="1" applyAlignment="1">
      <alignment vertical="center"/>
    </xf>
    <xf numFmtId="49" fontId="15" fillId="5" borderId="11" xfId="1" applyNumberFormat="1" applyFont="1" applyFill="1" applyBorder="1" applyAlignment="1">
      <alignment horizontal="left" vertical="top"/>
    </xf>
    <xf numFmtId="49" fontId="25" fillId="5" borderId="0" xfId="1" applyNumberFormat="1" applyFont="1" applyFill="1" applyAlignment="1">
      <alignment vertical="top" wrapText="1"/>
    </xf>
    <xf numFmtId="49" fontId="15" fillId="5" borderId="12" xfId="1" applyNumberFormat="1" applyFont="1" applyFill="1" applyBorder="1" applyAlignment="1">
      <alignment vertical="top" wrapText="1"/>
    </xf>
    <xf numFmtId="49" fontId="18" fillId="5" borderId="0" xfId="1" applyNumberFormat="1" applyFont="1" applyFill="1" applyAlignment="1">
      <alignment vertical="center"/>
    </xf>
    <xf numFmtId="49" fontId="23" fillId="3" borderId="4" xfId="1" applyNumberFormat="1" applyFont="1" applyFill="1" applyBorder="1" applyAlignment="1">
      <alignment vertical="top"/>
    </xf>
    <xf numFmtId="49" fontId="23" fillId="3" borderId="7" xfId="1" applyNumberFormat="1" applyFont="1" applyFill="1" applyBorder="1" applyAlignment="1">
      <alignment vertical="center"/>
    </xf>
    <xf numFmtId="49" fontId="23" fillId="3" borderId="8" xfId="1" applyNumberFormat="1" applyFont="1" applyFill="1" applyBorder="1" applyAlignment="1">
      <alignment vertical="top" wrapText="1"/>
    </xf>
    <xf numFmtId="49" fontId="10" fillId="3" borderId="8" xfId="1" applyNumberFormat="1" applyFont="1" applyFill="1" applyBorder="1" applyAlignment="1">
      <alignment vertical="top" wrapText="1"/>
    </xf>
    <xf numFmtId="0" fontId="10" fillId="3" borderId="8" xfId="1" applyFont="1" applyFill="1" applyBorder="1" applyAlignment="1">
      <alignment vertical="center"/>
    </xf>
    <xf numFmtId="0" fontId="10" fillId="3" borderId="9" xfId="1" applyFont="1" applyFill="1" applyBorder="1" applyAlignment="1">
      <alignment vertical="center"/>
    </xf>
    <xf numFmtId="9" fontId="10" fillId="5" borderId="0" xfId="1" applyNumberFormat="1" applyFont="1" applyFill="1" applyAlignment="1">
      <alignment horizontal="center" vertical="center"/>
    </xf>
    <xf numFmtId="164" fontId="10" fillId="5" borderId="0" xfId="1" applyNumberFormat="1" applyFont="1" applyFill="1" applyAlignment="1">
      <alignment vertical="center"/>
    </xf>
    <xf numFmtId="49" fontId="23" fillId="3" borderId="4" xfId="1" applyNumberFormat="1" applyFont="1" applyFill="1" applyBorder="1" applyAlignment="1">
      <alignment vertical="center"/>
    </xf>
    <xf numFmtId="49" fontId="10" fillId="3" borderId="11" xfId="1" applyNumberFormat="1" applyFont="1" applyFill="1" applyBorder="1" applyAlignment="1">
      <alignment horizontal="right" vertical="top"/>
    </xf>
    <xf numFmtId="49" fontId="10" fillId="3" borderId="7" xfId="1" applyNumberFormat="1" applyFont="1" applyFill="1" applyBorder="1" applyAlignment="1">
      <alignment horizontal="right" vertical="top"/>
    </xf>
    <xf numFmtId="0" fontId="10" fillId="0" borderId="0" xfId="1" applyFont="1" applyAlignment="1">
      <alignment vertical="center"/>
    </xf>
    <xf numFmtId="16" fontId="4" fillId="2" borderId="7" xfId="1" applyNumberFormat="1" applyFont="1" applyFill="1" applyBorder="1" applyAlignment="1">
      <alignment vertical="center"/>
    </xf>
    <xf numFmtId="49" fontId="4" fillId="2" borderId="8" xfId="1" applyNumberFormat="1" applyFont="1" applyFill="1" applyBorder="1" applyAlignment="1">
      <alignment vertical="center"/>
    </xf>
    <xf numFmtId="0" fontId="10" fillId="5" borderId="8" xfId="1" applyFont="1" applyFill="1" applyBorder="1" applyAlignment="1">
      <alignment vertical="center"/>
    </xf>
    <xf numFmtId="0" fontId="4" fillId="5" borderId="9" xfId="1" applyFont="1" applyFill="1" applyBorder="1" applyAlignment="1">
      <alignment vertical="center"/>
    </xf>
    <xf numFmtId="49" fontId="15" fillId="5" borderId="4" xfId="1" applyNumberFormat="1" applyFont="1" applyFill="1" applyBorder="1" applyAlignment="1">
      <alignment vertical="top"/>
    </xf>
    <xf numFmtId="49" fontId="15" fillId="5" borderId="5" xfId="1" applyNumberFormat="1" applyFont="1" applyFill="1" applyBorder="1" applyAlignment="1">
      <alignment vertical="top"/>
    </xf>
    <xf numFmtId="49" fontId="15" fillId="5" borderId="6" xfId="1" applyNumberFormat="1" applyFont="1" applyFill="1" applyBorder="1" applyAlignment="1">
      <alignment vertical="top"/>
    </xf>
    <xf numFmtId="0" fontId="23" fillId="0" borderId="0" xfId="1" applyFont="1" applyAlignment="1">
      <alignment vertical="center"/>
    </xf>
    <xf numFmtId="0" fontId="10" fillId="5" borderId="0" xfId="1" applyFont="1" applyFill="1" applyAlignment="1">
      <alignment vertical="center" wrapText="1"/>
    </xf>
    <xf numFmtId="0" fontId="23" fillId="5" borderId="0" xfId="1" applyFont="1" applyFill="1" applyAlignment="1">
      <alignment vertical="center"/>
    </xf>
    <xf numFmtId="0" fontId="23" fillId="5" borderId="0" xfId="1" applyFont="1" applyFill="1" applyAlignment="1">
      <alignment horizontal="right" vertical="center"/>
    </xf>
    <xf numFmtId="0" fontId="23" fillId="3" borderId="4" xfId="1" quotePrefix="1" applyFont="1" applyFill="1" applyBorder="1" applyAlignment="1">
      <alignment horizontal="center" vertical="center"/>
    </xf>
    <xf numFmtId="0" fontId="23" fillId="3" borderId="6" xfId="1" quotePrefix="1" applyFont="1" applyFill="1" applyBorder="1" applyAlignment="1">
      <alignment vertical="center"/>
    </xf>
    <xf numFmtId="0" fontId="23" fillId="0" borderId="0" xfId="1" quotePrefix="1" applyFont="1" applyAlignment="1">
      <alignment vertical="center"/>
    </xf>
    <xf numFmtId="0" fontId="7" fillId="0" borderId="0" xfId="1" applyFont="1" applyAlignment="1">
      <alignment vertical="center"/>
    </xf>
    <xf numFmtId="0" fontId="23" fillId="3" borderId="7" xfId="1" quotePrefix="1" applyFont="1" applyFill="1" applyBorder="1" applyAlignment="1">
      <alignment horizontal="left" vertical="center"/>
    </xf>
    <xf numFmtId="0" fontId="23" fillId="3" borderId="8" xfId="1" quotePrefix="1" applyFont="1" applyFill="1" applyBorder="1" applyAlignment="1">
      <alignment horizontal="left" vertical="top"/>
    </xf>
    <xf numFmtId="0" fontId="23" fillId="3" borderId="1" xfId="1" quotePrefix="1" applyFont="1" applyFill="1" applyBorder="1" applyAlignment="1">
      <alignment horizontal="center" vertical="center"/>
    </xf>
    <xf numFmtId="165" fontId="23" fillId="5" borderId="0" xfId="1" applyNumberFormat="1" applyFont="1" applyFill="1" applyAlignment="1">
      <alignment horizontal="right" vertical="center"/>
    </xf>
    <xf numFmtId="0" fontId="16" fillId="5" borderId="0" xfId="1" applyFont="1" applyFill="1" applyAlignment="1">
      <alignment vertical="center"/>
    </xf>
    <xf numFmtId="49" fontId="16" fillId="5" borderId="0" xfId="1" applyNumberFormat="1" applyFont="1" applyFill="1" applyAlignment="1">
      <alignment vertical="center"/>
    </xf>
    <xf numFmtId="0" fontId="4" fillId="2" borderId="0" xfId="1" applyFont="1" applyFill="1" applyAlignment="1">
      <alignment horizontal="left" vertical="top"/>
    </xf>
    <xf numFmtId="0" fontId="4" fillId="5" borderId="0" xfId="1" applyFont="1" applyFill="1" applyAlignment="1">
      <alignment horizontal="right" vertical="top" wrapText="1"/>
    </xf>
    <xf numFmtId="0" fontId="20" fillId="5" borderId="0" xfId="1" applyFont="1" applyFill="1" applyAlignment="1">
      <alignment horizontal="right" vertical="top" wrapText="1"/>
    </xf>
    <xf numFmtId="49" fontId="20" fillId="5" borderId="0" xfId="1" applyNumberFormat="1" applyFont="1" applyFill="1" applyAlignment="1">
      <alignment horizontal="right" vertical="top" wrapText="1"/>
    </xf>
    <xf numFmtId="0" fontId="10" fillId="5" borderId="0" xfId="1" applyFont="1" applyFill="1" applyAlignment="1">
      <alignment vertical="top" wrapText="1"/>
    </xf>
    <xf numFmtId="0" fontId="4" fillId="2" borderId="0" xfId="1" applyFont="1" applyFill="1" applyAlignment="1">
      <alignment horizontal="center" vertical="center" wrapText="1"/>
    </xf>
    <xf numFmtId="0" fontId="4" fillId="0" borderId="0" xfId="1" applyFont="1" applyAlignment="1">
      <alignment horizontal="center" vertical="center" wrapText="1"/>
    </xf>
    <xf numFmtId="49" fontId="4" fillId="5" borderId="0" xfId="1" applyNumberFormat="1" applyFont="1" applyFill="1" applyAlignment="1">
      <alignment horizontal="right" vertical="top" wrapText="1"/>
    </xf>
    <xf numFmtId="0" fontId="4" fillId="2" borderId="0" xfId="1" applyFont="1" applyFill="1" applyAlignment="1">
      <alignment vertical="top" wrapText="1"/>
    </xf>
    <xf numFmtId="0" fontId="9" fillId="5" borderId="0" xfId="1" applyFont="1" applyFill="1" applyAlignment="1">
      <alignment horizontal="right" vertical="top" wrapText="1"/>
    </xf>
    <xf numFmtId="49" fontId="9" fillId="5" borderId="0" xfId="1" applyNumberFormat="1" applyFont="1" applyFill="1" applyAlignment="1">
      <alignment horizontal="right" vertical="top" wrapText="1"/>
    </xf>
    <xf numFmtId="0" fontId="4" fillId="2" borderId="0" xfId="1" applyFont="1" applyFill="1" applyAlignment="1">
      <alignment horizontal="right" vertical="top" wrapText="1"/>
    </xf>
    <xf numFmtId="49" fontId="4" fillId="2" borderId="0" xfId="1" applyNumberFormat="1" applyFont="1" applyFill="1" applyAlignment="1">
      <alignment horizontal="right" vertical="top" wrapText="1"/>
    </xf>
    <xf numFmtId="49" fontId="1" fillId="0" borderId="0" xfId="1" applyNumberFormat="1" applyFont="1" applyAlignment="1">
      <alignment horizontal="center" vertical="center" wrapText="1"/>
    </xf>
    <xf numFmtId="49" fontId="10" fillId="3" borderId="0" xfId="1" applyNumberFormat="1" applyFont="1" applyFill="1" applyAlignment="1">
      <alignment horizontal="right" vertical="top"/>
    </xf>
    <xf numFmtId="0" fontId="10" fillId="3" borderId="0" xfId="1" applyFont="1" applyFill="1" applyAlignment="1">
      <alignment vertical="top" wrapText="1"/>
    </xf>
    <xf numFmtId="49" fontId="10" fillId="3" borderId="0" xfId="1" applyNumberFormat="1" applyFont="1" applyFill="1" applyAlignment="1">
      <alignment vertical="top"/>
    </xf>
    <xf numFmtId="14" fontId="23" fillId="5" borderId="0" xfId="1" applyNumberFormat="1" applyFont="1" applyFill="1" applyAlignment="1">
      <alignment vertical="center"/>
    </xf>
    <xf numFmtId="16" fontId="4" fillId="5" borderId="0" xfId="3" applyNumberFormat="1" applyFont="1" applyFill="1" applyAlignment="1">
      <alignment vertical="center"/>
    </xf>
    <xf numFmtId="0" fontId="7" fillId="5" borderId="0" xfId="3" applyFont="1" applyFill="1" applyAlignment="1">
      <alignment vertical="center"/>
    </xf>
    <xf numFmtId="0" fontId="4" fillId="5" borderId="0" xfId="3" applyFont="1" applyFill="1" applyAlignment="1">
      <alignment vertical="center"/>
    </xf>
    <xf numFmtId="0" fontId="4" fillId="5" borderId="0" xfId="3" applyFont="1" applyFill="1" applyAlignment="1" applyProtection="1">
      <alignment vertical="center"/>
      <protection locked="0"/>
    </xf>
    <xf numFmtId="0" fontId="4" fillId="0" borderId="0" xfId="3" applyFont="1" applyAlignment="1">
      <alignment vertical="center"/>
    </xf>
    <xf numFmtId="16" fontId="4" fillId="2" borderId="0" xfId="3" applyNumberFormat="1" applyFont="1" applyFill="1" applyAlignment="1">
      <alignment vertical="center"/>
    </xf>
    <xf numFmtId="16" fontId="4" fillId="5" borderId="4" xfId="3" applyNumberFormat="1" applyFont="1" applyFill="1" applyBorder="1" applyAlignment="1">
      <alignment vertical="center"/>
    </xf>
    <xf numFmtId="0" fontId="10" fillId="5" borderId="5" xfId="3" applyFont="1" applyFill="1" applyBorder="1" applyAlignment="1">
      <alignment vertical="center"/>
    </xf>
    <xf numFmtId="0" fontId="4" fillId="5" borderId="6" xfId="3" applyFont="1" applyFill="1" applyBorder="1" applyAlignment="1">
      <alignment vertical="center"/>
    </xf>
    <xf numFmtId="16" fontId="4" fillId="5" borderId="11" xfId="3" applyNumberFormat="1" applyFont="1" applyFill="1" applyBorder="1" applyAlignment="1">
      <alignment vertical="center"/>
    </xf>
    <xf numFmtId="0" fontId="23" fillId="0" borderId="0" xfId="3" applyFont="1" applyAlignment="1">
      <alignment vertical="center"/>
    </xf>
    <xf numFmtId="0" fontId="4" fillId="5" borderId="12" xfId="3" applyFont="1" applyFill="1" applyBorder="1" applyAlignment="1">
      <alignment vertical="center"/>
    </xf>
    <xf numFmtId="49" fontId="15" fillId="2" borderId="0" xfId="3" applyNumberFormat="1" applyFont="1" applyFill="1" applyAlignment="1">
      <alignment horizontal="left" vertical="top"/>
    </xf>
    <xf numFmtId="49" fontId="15" fillId="5" borderId="11" xfId="3" applyNumberFormat="1" applyFont="1" applyFill="1" applyBorder="1" applyAlignment="1">
      <alignment horizontal="left" vertical="top"/>
    </xf>
    <xf numFmtId="0" fontId="10" fillId="5" borderId="0" xfId="3" applyFont="1" applyFill="1" applyAlignment="1">
      <alignment vertical="center"/>
    </xf>
    <xf numFmtId="49" fontId="25" fillId="5" borderId="0" xfId="3" applyNumberFormat="1" applyFont="1" applyFill="1" applyAlignment="1">
      <alignment vertical="top" wrapText="1"/>
    </xf>
    <xf numFmtId="49" fontId="15" fillId="5" borderId="12" xfId="3" applyNumberFormat="1" applyFont="1" applyFill="1" applyBorder="1" applyAlignment="1">
      <alignment vertical="top" wrapText="1"/>
    </xf>
    <xf numFmtId="49" fontId="15" fillId="5" borderId="0" xfId="3" applyNumberFormat="1" applyFont="1" applyFill="1" applyAlignment="1">
      <alignment vertical="top" wrapText="1"/>
    </xf>
    <xf numFmtId="0" fontId="10" fillId="0" borderId="0" xfId="3" applyFont="1" applyAlignment="1">
      <alignment vertical="center"/>
    </xf>
    <xf numFmtId="9" fontId="23" fillId="0" borderId="0" xfId="3" applyNumberFormat="1" applyFont="1" applyAlignment="1" applyProtection="1">
      <alignment horizontal="left" vertical="center"/>
      <protection locked="0"/>
    </xf>
    <xf numFmtId="0" fontId="4" fillId="2" borderId="0" xfId="3" applyFont="1" applyFill="1" applyAlignment="1">
      <alignment vertical="center"/>
    </xf>
    <xf numFmtId="0" fontId="23" fillId="0" borderId="0" xfId="1" quotePrefix="1" applyFont="1" applyAlignment="1">
      <alignment vertical="center" wrapText="1"/>
    </xf>
    <xf numFmtId="0" fontId="10" fillId="5" borderId="0" xfId="1" applyFont="1" applyFill="1" applyAlignment="1">
      <alignment horizontal="center" vertical="center" wrapText="1"/>
    </xf>
    <xf numFmtId="0" fontId="23" fillId="5" borderId="0" xfId="1" applyFont="1" applyFill="1" applyAlignment="1" applyProtection="1">
      <alignment vertical="center"/>
      <protection locked="0"/>
    </xf>
    <xf numFmtId="0" fontId="23" fillId="3" borderId="13" xfId="1" quotePrefix="1" applyFont="1" applyFill="1" applyBorder="1" applyAlignment="1">
      <alignment vertical="center" wrapText="1"/>
    </xf>
    <xf numFmtId="0" fontId="23" fillId="5" borderId="0" xfId="1" quotePrefix="1" applyFont="1" applyFill="1" applyAlignment="1">
      <alignment vertical="center" wrapText="1"/>
    </xf>
    <xf numFmtId="0" fontId="10" fillId="0" borderId="0" xfId="1" applyFont="1" applyAlignment="1">
      <alignment vertical="center" wrapText="1"/>
    </xf>
    <xf numFmtId="0" fontId="23" fillId="3" borderId="13" xfId="1" applyFont="1" applyFill="1" applyBorder="1" applyAlignment="1">
      <alignment vertical="center"/>
    </xf>
    <xf numFmtId="16" fontId="4" fillId="5" borderId="7" xfId="1" applyNumberFormat="1" applyFont="1" applyFill="1" applyBorder="1" applyAlignment="1">
      <alignment vertical="center"/>
    </xf>
    <xf numFmtId="0" fontId="4" fillId="5" borderId="8" xfId="1" applyFont="1" applyFill="1" applyBorder="1" applyAlignment="1">
      <alignment vertical="center"/>
    </xf>
    <xf numFmtId="0" fontId="23" fillId="5" borderId="8" xfId="1" applyFont="1" applyFill="1" applyBorder="1" applyAlignment="1" applyProtection="1">
      <alignment vertical="center"/>
      <protection locked="0"/>
    </xf>
    <xf numFmtId="0" fontId="23" fillId="5" borderId="8" xfId="1" applyFont="1" applyFill="1" applyBorder="1" applyAlignment="1" applyProtection="1">
      <alignment horizontal="right" vertical="center"/>
      <protection locked="0"/>
    </xf>
    <xf numFmtId="0" fontId="23" fillId="5" borderId="0" xfId="1" quotePrefix="1" applyFont="1" applyFill="1" applyAlignment="1">
      <alignment vertical="center"/>
    </xf>
    <xf numFmtId="0" fontId="7" fillId="0" borderId="0" xfId="1" applyFont="1" applyAlignment="1">
      <alignment horizontal="left" vertical="top"/>
    </xf>
    <xf numFmtId="0" fontId="7" fillId="0" borderId="0" xfId="1" applyFont="1" applyAlignment="1">
      <alignment horizontal="center" vertical="center" wrapText="1"/>
    </xf>
    <xf numFmtId="0" fontId="7" fillId="0" borderId="0" xfId="1" applyFont="1" applyAlignment="1">
      <alignment horizontal="right" vertical="center"/>
    </xf>
    <xf numFmtId="49" fontId="12" fillId="2" borderId="10" xfId="1" applyNumberFormat="1" applyFont="1" applyFill="1" applyBorder="1" applyAlignment="1">
      <alignment horizontal="left" vertical="top"/>
    </xf>
    <xf numFmtId="49" fontId="15" fillId="2" borderId="4" xfId="1" applyNumberFormat="1" applyFont="1" applyFill="1" applyBorder="1" applyAlignment="1">
      <alignment horizontal="left" vertical="top"/>
    </xf>
    <xf numFmtId="49" fontId="15" fillId="5" borderId="5" xfId="1" applyNumberFormat="1" applyFont="1" applyFill="1" applyBorder="1" applyAlignment="1">
      <alignment vertical="top" wrapText="1"/>
    </xf>
    <xf numFmtId="49" fontId="15" fillId="5" borderId="6" xfId="1" applyNumberFormat="1" applyFont="1" applyFill="1" applyBorder="1" applyAlignment="1">
      <alignment vertical="top" wrapText="1"/>
    </xf>
    <xf numFmtId="16" fontId="16" fillId="2" borderId="0" xfId="1" applyNumberFormat="1" applyFont="1" applyFill="1" applyAlignment="1">
      <alignment vertical="center"/>
    </xf>
    <xf numFmtId="16" fontId="16" fillId="2" borderId="11" xfId="1" applyNumberFormat="1" applyFont="1" applyFill="1" applyBorder="1" applyAlignment="1">
      <alignment vertical="center"/>
    </xf>
    <xf numFmtId="0" fontId="4" fillId="5" borderId="0" xfId="1" applyFont="1" applyFill="1" applyAlignment="1">
      <alignment horizontal="right" vertical="center"/>
    </xf>
    <xf numFmtId="0" fontId="4" fillId="2" borderId="12" xfId="1" applyFont="1" applyFill="1" applyBorder="1" applyAlignment="1">
      <alignment vertical="center"/>
    </xf>
    <xf numFmtId="16" fontId="17" fillId="2" borderId="0" xfId="1" applyNumberFormat="1" applyFont="1" applyFill="1" applyAlignment="1">
      <alignment horizontal="center" vertical="center"/>
    </xf>
    <xf numFmtId="16" fontId="9" fillId="2" borderId="11" xfId="1" applyNumberFormat="1" applyFont="1" applyFill="1" applyBorder="1" applyAlignment="1">
      <alignment horizontal="center" vertical="center"/>
    </xf>
    <xf numFmtId="0" fontId="16" fillId="2" borderId="0" xfId="1" applyFont="1" applyFill="1" applyAlignment="1">
      <alignment vertical="center"/>
    </xf>
    <xf numFmtId="0" fontId="16" fillId="2" borderId="11" xfId="1" applyFont="1" applyFill="1" applyBorder="1" applyAlignment="1">
      <alignment vertical="center"/>
    </xf>
    <xf numFmtId="0" fontId="9" fillId="3" borderId="4" xfId="1" applyFont="1" applyFill="1" applyBorder="1" applyAlignment="1">
      <alignment vertical="center" wrapText="1"/>
    </xf>
    <xf numFmtId="0" fontId="9" fillId="3" borderId="11" xfId="1" applyFont="1" applyFill="1" applyBorder="1" applyAlignment="1">
      <alignment vertical="center" wrapText="1"/>
    </xf>
    <xf numFmtId="0" fontId="9" fillId="3" borderId="0" xfId="1" applyFont="1" applyFill="1" applyAlignment="1">
      <alignment vertical="center" wrapText="1"/>
    </xf>
    <xf numFmtId="0" fontId="9" fillId="3" borderId="12" xfId="1" applyFont="1" applyFill="1" applyBorder="1" applyAlignment="1">
      <alignment vertical="center" wrapText="1"/>
    </xf>
    <xf numFmtId="16" fontId="19" fillId="2" borderId="0" xfId="1" applyNumberFormat="1" applyFont="1" applyFill="1" applyAlignment="1">
      <alignment horizontal="center" vertical="center"/>
    </xf>
    <xf numFmtId="16" fontId="20" fillId="2" borderId="11" xfId="1" applyNumberFormat="1" applyFont="1" applyFill="1" applyBorder="1" applyAlignment="1">
      <alignment horizontal="center" vertical="center"/>
    </xf>
    <xf numFmtId="0" fontId="20" fillId="2" borderId="12" xfId="1" applyFont="1" applyFill="1" applyBorder="1" applyAlignment="1">
      <alignment vertical="center"/>
    </xf>
    <xf numFmtId="0" fontId="20" fillId="2" borderId="0" xfId="1" applyFont="1" applyFill="1" applyAlignment="1">
      <alignment vertical="center"/>
    </xf>
    <xf numFmtId="0" fontId="20" fillId="0" borderId="0" xfId="1" applyFont="1" applyAlignment="1">
      <alignment vertical="center"/>
    </xf>
    <xf numFmtId="49" fontId="18" fillId="0" borderId="0" xfId="1" applyNumberFormat="1" applyFont="1" applyAlignment="1">
      <alignment vertical="center" wrapText="1"/>
    </xf>
    <xf numFmtId="0" fontId="18" fillId="0" borderId="0" xfId="1" applyFont="1" applyAlignment="1">
      <alignment vertical="center" wrapText="1"/>
    </xf>
    <xf numFmtId="49" fontId="18" fillId="3" borderId="7" xfId="1" applyNumberFormat="1" applyFont="1" applyFill="1" applyBorder="1" applyAlignment="1">
      <alignment horizontal="right" vertical="center" wrapText="1" indent="1"/>
    </xf>
    <xf numFmtId="49" fontId="18" fillId="3" borderId="8" xfId="1" applyNumberFormat="1" applyFont="1" applyFill="1" applyBorder="1" applyAlignment="1">
      <alignment horizontal="right" vertical="center" wrapText="1" indent="1"/>
    </xf>
    <xf numFmtId="0" fontId="18" fillId="3" borderId="8" xfId="1" applyFont="1" applyFill="1" applyBorder="1" applyAlignment="1">
      <alignment horizontal="left" vertical="center" wrapText="1"/>
    </xf>
    <xf numFmtId="0" fontId="18" fillId="3" borderId="9" xfId="1" applyFont="1" applyFill="1" applyBorder="1" applyAlignment="1">
      <alignment horizontal="left" vertical="center" wrapText="1"/>
    </xf>
    <xf numFmtId="0" fontId="16" fillId="5" borderId="11" xfId="1" applyFont="1" applyFill="1" applyBorder="1" applyAlignment="1">
      <alignment vertical="center"/>
    </xf>
    <xf numFmtId="0" fontId="4" fillId="5" borderId="0" xfId="1" applyFont="1" applyFill="1" applyAlignment="1">
      <alignment horizontal="left" vertical="center"/>
    </xf>
    <xf numFmtId="0" fontId="9" fillId="5" borderId="0" xfId="1" applyFont="1" applyFill="1" applyAlignment="1">
      <alignment vertical="center" wrapText="1"/>
    </xf>
    <xf numFmtId="16" fontId="9" fillId="2" borderId="11" xfId="1" applyNumberFormat="1" applyFont="1" applyFill="1" applyBorder="1" applyAlignment="1">
      <alignment vertical="center"/>
    </xf>
    <xf numFmtId="0" fontId="21" fillId="2" borderId="0" xfId="1" applyFont="1" applyFill="1" applyAlignment="1">
      <alignment vertical="center"/>
    </xf>
    <xf numFmtId="0" fontId="8" fillId="0" borderId="0" xfId="1" applyFont="1" applyAlignment="1">
      <alignment vertical="center"/>
    </xf>
    <xf numFmtId="0" fontId="9" fillId="0" borderId="0" xfId="1" applyFont="1" applyAlignment="1">
      <alignment vertical="center"/>
    </xf>
    <xf numFmtId="16" fontId="9" fillId="2" borderId="11" xfId="1" applyNumberFormat="1" applyFont="1" applyFill="1" applyBorder="1" applyAlignment="1">
      <alignment horizontal="right" vertical="top"/>
    </xf>
    <xf numFmtId="0" fontId="4" fillId="2" borderId="14" xfId="1" applyFont="1" applyFill="1" applyBorder="1" applyAlignment="1">
      <alignment vertical="center"/>
    </xf>
    <xf numFmtId="0" fontId="16" fillId="2" borderId="7" xfId="1" applyFont="1" applyFill="1" applyBorder="1" applyAlignment="1">
      <alignment vertical="center"/>
    </xf>
    <xf numFmtId="0" fontId="4" fillId="2" borderId="8" xfId="1" applyFont="1" applyFill="1" applyBorder="1" applyAlignment="1">
      <alignment vertical="center"/>
    </xf>
    <xf numFmtId="0" fontId="4" fillId="2" borderId="9" xfId="1" applyFont="1" applyFill="1" applyBorder="1" applyAlignment="1">
      <alignment vertical="center"/>
    </xf>
    <xf numFmtId="0" fontId="24" fillId="0" borderId="0" xfId="3" applyFont="1" applyAlignment="1">
      <alignment horizontal="left" vertical="center"/>
    </xf>
    <xf numFmtId="44" fontId="4" fillId="4" borderId="4" xfId="2" applyFont="1" applyFill="1" applyBorder="1" applyAlignment="1" applyProtection="1">
      <alignment horizontal="left" vertical="center"/>
      <protection locked="0"/>
    </xf>
    <xf numFmtId="44" fontId="4" fillId="4" borderId="5" xfId="2" applyFont="1" applyFill="1" applyBorder="1" applyAlignment="1" applyProtection="1">
      <alignment horizontal="left" vertical="center"/>
      <protection locked="0"/>
    </xf>
    <xf numFmtId="44" fontId="4" fillId="4" borderId="6" xfId="2" applyFont="1" applyFill="1" applyBorder="1" applyAlignment="1" applyProtection="1">
      <alignment horizontal="left" vertical="center"/>
      <protection locked="0"/>
    </xf>
    <xf numFmtId="44" fontId="4" fillId="4" borderId="11" xfId="2" applyFont="1" applyFill="1" applyBorder="1" applyAlignment="1" applyProtection="1">
      <alignment horizontal="left" vertical="center"/>
      <protection locked="0"/>
    </xf>
    <xf numFmtId="44" fontId="4" fillId="4" borderId="0" xfId="2" applyFont="1" applyFill="1" applyBorder="1" applyAlignment="1" applyProtection="1">
      <alignment horizontal="left" vertical="center"/>
      <protection locked="0"/>
    </xf>
    <xf numFmtId="44" fontId="4" fillId="4" borderId="12" xfId="2" applyFont="1" applyFill="1" applyBorder="1" applyAlignment="1" applyProtection="1">
      <alignment horizontal="left" vertical="center"/>
      <protection locked="0"/>
    </xf>
    <xf numFmtId="44" fontId="4" fillId="4" borderId="7" xfId="2" applyFont="1" applyFill="1" applyBorder="1" applyAlignment="1" applyProtection="1">
      <alignment horizontal="left" vertical="center"/>
      <protection locked="0"/>
    </xf>
    <xf numFmtId="44" fontId="4" fillId="4" borderId="8" xfId="2" applyFont="1" applyFill="1" applyBorder="1" applyAlignment="1" applyProtection="1">
      <alignment horizontal="left" vertical="center"/>
      <protection locked="0"/>
    </xf>
    <xf numFmtId="44" fontId="4" fillId="4" borderId="9" xfId="2" applyFont="1" applyFill="1" applyBorder="1" applyAlignment="1" applyProtection="1">
      <alignment horizontal="left" vertical="center"/>
      <protection locked="0"/>
    </xf>
    <xf numFmtId="0" fontId="22" fillId="8" borderId="1" xfId="3" applyFont="1" applyFill="1" applyBorder="1" applyAlignment="1">
      <alignment horizontal="left" vertical="center"/>
    </xf>
    <xf numFmtId="0" fontId="22" fillId="8" borderId="2" xfId="3" applyFont="1" applyFill="1" applyBorder="1" applyAlignment="1">
      <alignment horizontal="left" vertical="center"/>
    </xf>
    <xf numFmtId="0" fontId="22" fillId="8" borderId="3" xfId="3" applyFont="1" applyFill="1" applyBorder="1" applyAlignment="1">
      <alignment horizontal="left" vertical="center"/>
    </xf>
    <xf numFmtId="164" fontId="28" fillId="8" borderId="1" xfId="3" applyNumberFormat="1" applyFont="1" applyFill="1" applyBorder="1" applyAlignment="1">
      <alignment horizontal="center" vertical="center"/>
    </xf>
    <xf numFmtId="164" fontId="28" fillId="8" borderId="2" xfId="3" applyNumberFormat="1" applyFont="1" applyFill="1" applyBorder="1" applyAlignment="1">
      <alignment horizontal="center" vertical="center"/>
    </xf>
    <xf numFmtId="164" fontId="28" fillId="8" borderId="3" xfId="3" applyNumberFormat="1" applyFont="1" applyFill="1" applyBorder="1" applyAlignment="1">
      <alignment horizontal="center" vertical="center"/>
    </xf>
    <xf numFmtId="164" fontId="7" fillId="8" borderId="1" xfId="3" applyNumberFormat="1" applyFont="1" applyFill="1" applyBorder="1" applyAlignment="1" applyProtection="1">
      <alignment horizontal="center" vertical="center"/>
      <protection locked="0"/>
    </xf>
    <xf numFmtId="164" fontId="7" fillId="8" borderId="2" xfId="3" applyNumberFormat="1" applyFont="1" applyFill="1" applyBorder="1" applyAlignment="1" applyProtection="1">
      <alignment horizontal="center" vertical="center"/>
      <protection locked="0"/>
    </xf>
    <xf numFmtId="164" fontId="7" fillId="8" borderId="3" xfId="3" applyNumberFormat="1" applyFont="1" applyFill="1" applyBorder="1" applyAlignment="1" applyProtection="1">
      <alignment horizontal="center" vertical="center"/>
      <protection locked="0"/>
    </xf>
    <xf numFmtId="4" fontId="23" fillId="4" borderId="1" xfId="1" applyNumberFormat="1" applyFont="1" applyFill="1" applyBorder="1" applyAlignment="1" applyProtection="1">
      <alignment horizontal="center" vertical="center"/>
      <protection locked="0"/>
    </xf>
    <xf numFmtId="4" fontId="23" fillId="4" borderId="2" xfId="1" applyNumberFormat="1" applyFont="1" applyFill="1" applyBorder="1" applyAlignment="1" applyProtection="1">
      <alignment horizontal="center" vertical="center"/>
      <protection locked="0"/>
    </xf>
    <xf numFmtId="4" fontId="23" fillId="4" borderId="3" xfId="1" applyNumberFormat="1" applyFont="1" applyFill="1" applyBorder="1" applyAlignment="1" applyProtection="1">
      <alignment horizontal="center" vertical="center"/>
      <protection locked="0"/>
    </xf>
    <xf numFmtId="0" fontId="23" fillId="5" borderId="0" xfId="1" applyFont="1" applyFill="1" applyAlignment="1">
      <alignment horizontal="left" vertical="center"/>
    </xf>
    <xf numFmtId="4" fontId="23" fillId="3" borderId="1" xfId="1" applyNumberFormat="1" applyFont="1" applyFill="1" applyBorder="1" applyAlignment="1">
      <alignment horizontal="center" vertical="center"/>
    </xf>
    <xf numFmtId="4" fontId="23" fillId="3" borderId="2" xfId="1" applyNumberFormat="1" applyFont="1" applyFill="1" applyBorder="1" applyAlignment="1">
      <alignment horizontal="center" vertical="center"/>
    </xf>
    <xf numFmtId="4" fontId="23" fillId="3" borderId="3" xfId="1" applyNumberFormat="1" applyFont="1" applyFill="1" applyBorder="1" applyAlignment="1">
      <alignment horizontal="center" vertical="center"/>
    </xf>
    <xf numFmtId="0" fontId="10" fillId="3" borderId="4" xfId="1" applyFont="1" applyFill="1" applyBorder="1" applyAlignment="1">
      <alignment horizontal="left" vertical="center" wrapText="1"/>
    </xf>
    <xf numFmtId="0" fontId="10" fillId="3" borderId="5" xfId="1" applyFont="1" applyFill="1" applyBorder="1" applyAlignment="1">
      <alignment horizontal="left" vertical="center" wrapText="1"/>
    </xf>
    <xf numFmtId="0" fontId="10" fillId="3" borderId="6" xfId="1" applyFont="1" applyFill="1" applyBorder="1" applyAlignment="1">
      <alignment horizontal="left" vertical="center" wrapText="1"/>
    </xf>
    <xf numFmtId="0" fontId="10" fillId="3" borderId="11" xfId="1" applyFont="1" applyFill="1" applyBorder="1" applyAlignment="1">
      <alignment horizontal="left" vertical="center" wrapText="1"/>
    </xf>
    <xf numFmtId="0" fontId="10" fillId="3" borderId="0" xfId="1" applyFont="1" applyFill="1" applyAlignment="1">
      <alignment horizontal="left" vertical="center" wrapText="1"/>
    </xf>
    <xf numFmtId="0" fontId="10" fillId="3" borderId="12" xfId="1" applyFont="1" applyFill="1" applyBorder="1" applyAlignment="1">
      <alignment horizontal="left" vertical="center" wrapText="1"/>
    </xf>
    <xf numFmtId="0" fontId="10" fillId="3" borderId="7"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10" fillId="3" borderId="9" xfId="1" applyFont="1" applyFill="1" applyBorder="1" applyAlignment="1">
      <alignment horizontal="left" vertical="center" wrapText="1"/>
    </xf>
    <xf numFmtId="4" fontId="23" fillId="4" borderId="1" xfId="1" quotePrefix="1" applyNumberFormat="1" applyFont="1" applyFill="1" applyBorder="1" applyAlignment="1" applyProtection="1">
      <alignment horizontal="center" vertical="center" wrapText="1"/>
      <protection locked="0"/>
    </xf>
    <xf numFmtId="4" fontId="23" fillId="4" borderId="2" xfId="1" quotePrefix="1" applyNumberFormat="1" applyFont="1" applyFill="1" applyBorder="1" applyAlignment="1" applyProtection="1">
      <alignment horizontal="center" vertical="center" wrapText="1"/>
      <protection locked="0"/>
    </xf>
    <xf numFmtId="4" fontId="23" fillId="4" borderId="3" xfId="1" quotePrefix="1" applyNumberFormat="1" applyFont="1" applyFill="1" applyBorder="1" applyAlignment="1" applyProtection="1">
      <alignment horizontal="center" vertical="center" wrapText="1"/>
      <protection locked="0"/>
    </xf>
    <xf numFmtId="0" fontId="7" fillId="3" borderId="4" xfId="1" applyFont="1" applyFill="1" applyBorder="1" applyAlignment="1">
      <alignment horizontal="left" vertical="center"/>
    </xf>
    <xf numFmtId="0" fontId="7" fillId="3" borderId="5" xfId="1" applyFont="1" applyFill="1" applyBorder="1" applyAlignment="1">
      <alignment horizontal="left" vertical="center"/>
    </xf>
    <xf numFmtId="0" fontId="7" fillId="3" borderId="6" xfId="1" applyFont="1" applyFill="1" applyBorder="1" applyAlignment="1">
      <alignment horizontal="left" vertical="center"/>
    </xf>
    <xf numFmtId="0" fontId="7" fillId="3" borderId="7" xfId="1" applyFont="1" applyFill="1" applyBorder="1" applyAlignment="1">
      <alignment horizontal="left" vertical="center"/>
    </xf>
    <xf numFmtId="0" fontId="7" fillId="3" borderId="8" xfId="1" applyFont="1" applyFill="1" applyBorder="1" applyAlignment="1">
      <alignment horizontal="left" vertical="center"/>
    </xf>
    <xf numFmtId="0" fontId="7" fillId="3" borderId="9" xfId="1" applyFont="1" applyFill="1" applyBorder="1" applyAlignment="1">
      <alignment horizontal="left" vertical="center"/>
    </xf>
    <xf numFmtId="49" fontId="10" fillId="4" borderId="1" xfId="1" applyNumberFormat="1" applyFont="1" applyFill="1" applyBorder="1" applyAlignment="1" applyProtection="1">
      <alignment horizontal="left" vertical="center"/>
      <protection locked="0"/>
    </xf>
    <xf numFmtId="0" fontId="10" fillId="4" borderId="2" xfId="1" applyFont="1" applyFill="1" applyBorder="1" applyAlignment="1" applyProtection="1">
      <alignment horizontal="left" vertical="center"/>
      <protection locked="0"/>
    </xf>
    <xf numFmtId="0" fontId="10" fillId="4" borderId="3" xfId="1" applyFont="1" applyFill="1" applyBorder="1" applyAlignment="1" applyProtection="1">
      <alignment horizontal="left" vertical="center"/>
      <protection locked="0"/>
    </xf>
    <xf numFmtId="49" fontId="22" fillId="2" borderId="10" xfId="1" applyNumberFormat="1" applyFont="1" applyFill="1" applyBorder="1" applyAlignment="1">
      <alignment horizontal="left"/>
    </xf>
    <xf numFmtId="0" fontId="23" fillId="3" borderId="1" xfId="3" applyFont="1" applyFill="1" applyBorder="1" applyAlignment="1">
      <alignment horizontal="left" vertical="center"/>
    </xf>
    <xf numFmtId="0" fontId="23" fillId="3" borderId="2" xfId="3" applyFont="1" applyFill="1" applyBorder="1" applyAlignment="1">
      <alignment horizontal="left" vertical="center"/>
    </xf>
    <xf numFmtId="0" fontId="23" fillId="3" borderId="3" xfId="3" applyFont="1" applyFill="1" applyBorder="1" applyAlignment="1">
      <alignment horizontal="left" vertical="center"/>
    </xf>
    <xf numFmtId="0" fontId="23" fillId="3" borderId="1" xfId="3" applyFont="1" applyFill="1" applyBorder="1" applyAlignment="1">
      <alignment horizontal="center" vertical="center"/>
    </xf>
    <xf numFmtId="0" fontId="23" fillId="3" borderId="2" xfId="3" applyFont="1" applyFill="1" applyBorder="1" applyAlignment="1">
      <alignment horizontal="center" vertical="center"/>
    </xf>
    <xf numFmtId="0" fontId="23" fillId="3" borderId="3" xfId="3" applyFont="1" applyFill="1" applyBorder="1" applyAlignment="1">
      <alignment horizontal="center" vertical="center"/>
    </xf>
    <xf numFmtId="164" fontId="28" fillId="4" borderId="1" xfId="3" applyNumberFormat="1" applyFont="1" applyFill="1" applyBorder="1" applyAlignment="1" applyProtection="1">
      <alignment horizontal="center" vertical="center"/>
      <protection locked="0"/>
    </xf>
    <xf numFmtId="164" fontId="28" fillId="4" borderId="2" xfId="3" applyNumberFormat="1" applyFont="1" applyFill="1" applyBorder="1" applyAlignment="1" applyProtection="1">
      <alignment horizontal="center" vertical="center"/>
      <protection locked="0"/>
    </xf>
    <xf numFmtId="164" fontId="28" fillId="4" borderId="3" xfId="3" applyNumberFormat="1" applyFont="1" applyFill="1" applyBorder="1" applyAlignment="1" applyProtection="1">
      <alignment horizontal="center" vertical="center"/>
      <protection locked="0"/>
    </xf>
    <xf numFmtId="164" fontId="7" fillId="3" borderId="1" xfId="3" applyNumberFormat="1" applyFont="1" applyFill="1" applyBorder="1" applyAlignment="1" applyProtection="1">
      <alignment horizontal="center" vertical="center"/>
      <protection locked="0"/>
    </xf>
    <xf numFmtId="164" fontId="7" fillId="3" borderId="2" xfId="3" applyNumberFormat="1" applyFont="1" applyFill="1" applyBorder="1" applyAlignment="1" applyProtection="1">
      <alignment horizontal="center" vertical="center"/>
      <protection locked="0"/>
    </xf>
    <xf numFmtId="164" fontId="7" fillId="3" borderId="3" xfId="3" applyNumberFormat="1" applyFont="1" applyFill="1" applyBorder="1" applyAlignment="1" applyProtection="1">
      <alignment horizontal="center" vertical="center"/>
      <protection locked="0"/>
    </xf>
    <xf numFmtId="0" fontId="9" fillId="3" borderId="1" xfId="1" applyFont="1" applyFill="1" applyBorder="1" applyAlignment="1">
      <alignment vertical="center"/>
    </xf>
    <xf numFmtId="0" fontId="9" fillId="3" borderId="2" xfId="1" applyFont="1" applyFill="1" applyBorder="1" applyAlignment="1">
      <alignment vertical="center"/>
    </xf>
    <xf numFmtId="0" fontId="9" fillId="3" borderId="3" xfId="1" applyFont="1" applyFill="1" applyBorder="1" applyAlignment="1">
      <alignment vertical="center"/>
    </xf>
    <xf numFmtId="14" fontId="9" fillId="4" borderId="1" xfId="1" applyNumberFormat="1" applyFont="1" applyFill="1" applyBorder="1" applyAlignment="1" applyProtection="1">
      <alignment horizontal="left" vertical="center"/>
      <protection locked="0"/>
    </xf>
    <xf numFmtId="0" fontId="9" fillId="4" borderId="2" xfId="1" applyFont="1" applyFill="1" applyBorder="1" applyAlignment="1" applyProtection="1">
      <alignment horizontal="left" vertical="center"/>
      <protection locked="0"/>
    </xf>
    <xf numFmtId="0" fontId="9" fillId="4" borderId="3" xfId="1" applyFont="1" applyFill="1" applyBorder="1" applyAlignment="1" applyProtection="1">
      <alignment horizontal="left" vertical="center"/>
      <protection locked="0"/>
    </xf>
    <xf numFmtId="0" fontId="9" fillId="4" borderId="1" xfId="1" applyFont="1" applyFill="1" applyBorder="1" applyAlignment="1" applyProtection="1">
      <alignment horizontal="left" vertical="center"/>
      <protection locked="0"/>
    </xf>
    <xf numFmtId="0" fontId="9" fillId="6" borderId="1" xfId="1" applyFont="1" applyFill="1" applyBorder="1" applyAlignment="1">
      <alignment horizontal="left" vertical="center" wrapText="1"/>
    </xf>
    <xf numFmtId="0" fontId="9" fillId="6" borderId="2" xfId="1" applyFont="1" applyFill="1" applyBorder="1" applyAlignment="1">
      <alignment horizontal="left" vertical="center" wrapText="1"/>
    </xf>
    <xf numFmtId="0" fontId="9" fillId="6" borderId="3" xfId="1" applyFont="1" applyFill="1" applyBorder="1" applyAlignment="1">
      <alignment horizontal="left" vertical="center" wrapText="1"/>
    </xf>
    <xf numFmtId="0" fontId="18" fillId="3" borderId="1" xfId="1" applyFont="1" applyFill="1" applyBorder="1" applyAlignment="1">
      <alignment horizontal="left" vertical="center" wrapText="1" indent="3"/>
    </xf>
    <xf numFmtId="0" fontId="18" fillId="3" borderId="2" xfId="1" applyFont="1" applyFill="1" applyBorder="1" applyAlignment="1">
      <alignment horizontal="left" vertical="center" wrapText="1" indent="3"/>
    </xf>
    <xf numFmtId="0" fontId="18" fillId="3" borderId="3" xfId="1" applyFont="1" applyFill="1" applyBorder="1" applyAlignment="1">
      <alignment horizontal="left" vertical="center" wrapText="1" indent="3"/>
    </xf>
    <xf numFmtId="0" fontId="18" fillId="3" borderId="5" xfId="1" applyFont="1" applyFill="1" applyBorder="1" applyAlignment="1">
      <alignment horizontal="left" vertical="center" wrapText="1"/>
    </xf>
    <xf numFmtId="0" fontId="18" fillId="3" borderId="6" xfId="1" applyFont="1" applyFill="1" applyBorder="1" applyAlignment="1">
      <alignment horizontal="left" vertical="center" wrapText="1"/>
    </xf>
    <xf numFmtId="0" fontId="18" fillId="3" borderId="0" xfId="1" applyFont="1" applyFill="1" applyAlignment="1">
      <alignment horizontal="left" vertical="center" wrapText="1"/>
    </xf>
    <xf numFmtId="0" fontId="18" fillId="3" borderId="12" xfId="1" applyFont="1" applyFill="1" applyBorder="1" applyAlignment="1">
      <alignment horizontal="left" vertical="center" wrapText="1"/>
    </xf>
    <xf numFmtId="49" fontId="18" fillId="3" borderId="11" xfId="1" applyNumberFormat="1" applyFont="1" applyFill="1" applyBorder="1" applyAlignment="1">
      <alignment horizontal="right" vertical="center" wrapText="1" indent="1"/>
    </xf>
    <xf numFmtId="49" fontId="18" fillId="3" borderId="0" xfId="1" applyNumberFormat="1" applyFont="1" applyFill="1" applyAlignment="1">
      <alignment horizontal="right" vertical="center" wrapText="1" indent="1"/>
    </xf>
    <xf numFmtId="0" fontId="9" fillId="6" borderId="1" xfId="1" applyFont="1" applyFill="1" applyBorder="1" applyAlignment="1">
      <alignment horizontal="left" vertical="center" wrapText="1" indent="2"/>
    </xf>
    <xf numFmtId="0" fontId="9" fillId="6" borderId="2" xfId="1" applyFont="1" applyFill="1" applyBorder="1" applyAlignment="1">
      <alignment horizontal="left" vertical="center" wrapText="1" indent="2"/>
    </xf>
    <xf numFmtId="0" fontId="9" fillId="6" borderId="3" xfId="1" applyFont="1" applyFill="1" applyBorder="1" applyAlignment="1">
      <alignment horizontal="left" vertical="center" wrapText="1" indent="2"/>
    </xf>
    <xf numFmtId="49" fontId="10" fillId="4" borderId="2" xfId="1" applyNumberFormat="1" applyFont="1" applyFill="1" applyBorder="1" applyAlignment="1" applyProtection="1">
      <alignment horizontal="left" vertical="center"/>
      <protection locked="0"/>
    </xf>
    <xf numFmtId="49" fontId="10" fillId="4" borderId="3" xfId="1" applyNumberFormat="1" applyFont="1" applyFill="1" applyBorder="1" applyAlignment="1" applyProtection="1">
      <alignment horizontal="left" vertical="center"/>
      <protection locked="0"/>
    </xf>
    <xf numFmtId="49" fontId="13" fillId="2" borderId="10" xfId="1" applyNumberFormat="1" applyFont="1" applyFill="1" applyBorder="1" applyAlignment="1">
      <alignment horizontal="left"/>
    </xf>
    <xf numFmtId="0" fontId="4" fillId="5" borderId="0" xfId="1" applyFont="1" applyFill="1" applyAlignment="1">
      <alignment horizontal="right" vertical="center"/>
    </xf>
    <xf numFmtId="0" fontId="10" fillId="5" borderId="0" xfId="1" applyFont="1" applyFill="1" applyAlignment="1">
      <alignment horizontal="left" vertical="top" wrapText="1"/>
    </xf>
    <xf numFmtId="0" fontId="4" fillId="2" borderId="0" xfId="1" applyFont="1" applyFill="1" applyAlignment="1">
      <alignment horizontal="left" vertical="top" wrapText="1"/>
    </xf>
    <xf numFmtId="0" fontId="23" fillId="3" borderId="1" xfId="1" applyFont="1" applyFill="1" applyBorder="1" applyAlignment="1">
      <alignment horizontal="left" vertical="center" wrapText="1"/>
    </xf>
    <xf numFmtId="0" fontId="23" fillId="3" borderId="2" xfId="1" applyFont="1" applyFill="1" applyBorder="1" applyAlignment="1">
      <alignment horizontal="left" vertical="center" wrapText="1"/>
    </xf>
    <xf numFmtId="0" fontId="23" fillId="3" borderId="3" xfId="1" applyFont="1" applyFill="1" applyBorder="1" applyAlignment="1">
      <alignment horizontal="left" vertical="center" wrapText="1"/>
    </xf>
    <xf numFmtId="164" fontId="7" fillId="3" borderId="1" xfId="1" applyNumberFormat="1" applyFont="1" applyFill="1" applyBorder="1" applyAlignment="1">
      <alignment horizontal="center" vertical="center"/>
    </xf>
    <xf numFmtId="164" fontId="7" fillId="3" borderId="2" xfId="1" applyNumberFormat="1" applyFont="1" applyFill="1" applyBorder="1" applyAlignment="1">
      <alignment horizontal="center" vertical="center"/>
    </xf>
    <xf numFmtId="164" fontId="7" fillId="3" borderId="3" xfId="1" applyNumberFormat="1" applyFont="1" applyFill="1" applyBorder="1" applyAlignment="1">
      <alignment horizontal="center" vertical="center"/>
    </xf>
    <xf numFmtId="0" fontId="24" fillId="0" borderId="0" xfId="1" applyFont="1" applyAlignment="1">
      <alignment horizontal="left" vertical="center" wrapText="1"/>
    </xf>
    <xf numFmtId="0" fontId="23" fillId="3" borderId="5" xfId="1" quotePrefix="1" applyFont="1" applyFill="1" applyBorder="1" applyAlignment="1">
      <alignment horizontal="left" vertical="center"/>
    </xf>
    <xf numFmtId="10" fontId="27" fillId="4" borderId="4" xfId="1" quotePrefix="1" applyNumberFormat="1" applyFont="1" applyFill="1" applyBorder="1" applyAlignment="1" applyProtection="1">
      <alignment horizontal="center" vertical="center"/>
      <protection locked="0"/>
    </xf>
    <xf numFmtId="10" fontId="27" fillId="4" borderId="6" xfId="1" quotePrefix="1" applyNumberFormat="1" applyFont="1" applyFill="1" applyBorder="1" applyAlignment="1" applyProtection="1">
      <alignment horizontal="center" vertical="center"/>
      <protection locked="0"/>
    </xf>
    <xf numFmtId="10" fontId="27" fillId="4" borderId="7" xfId="1" quotePrefix="1" applyNumberFormat="1" applyFont="1" applyFill="1" applyBorder="1" applyAlignment="1" applyProtection="1">
      <alignment horizontal="center" vertical="center"/>
      <protection locked="0"/>
    </xf>
    <xf numFmtId="10" fontId="27" fillId="4" borderId="9" xfId="1" quotePrefix="1" applyNumberFormat="1" applyFont="1" applyFill="1" applyBorder="1" applyAlignment="1" applyProtection="1">
      <alignment horizontal="center" vertical="center"/>
      <protection locked="0"/>
    </xf>
    <xf numFmtId="164" fontId="7" fillId="3" borderId="4" xfId="1" applyNumberFormat="1" applyFont="1" applyFill="1" applyBorder="1" applyAlignment="1">
      <alignment horizontal="center" vertical="center"/>
    </xf>
    <xf numFmtId="164" fontId="7" fillId="3" borderId="5" xfId="1" applyNumberFormat="1" applyFont="1" applyFill="1" applyBorder="1" applyAlignment="1">
      <alignment horizontal="center" vertical="center"/>
    </xf>
    <xf numFmtId="164" fontId="7" fillId="3" borderId="6" xfId="1" applyNumberFormat="1" applyFont="1" applyFill="1" applyBorder="1" applyAlignment="1">
      <alignment horizontal="center" vertical="center"/>
    </xf>
    <xf numFmtId="164" fontId="7" fillId="3" borderId="7" xfId="1" applyNumberFormat="1" applyFont="1" applyFill="1" applyBorder="1" applyAlignment="1">
      <alignment horizontal="center" vertical="center"/>
    </xf>
    <xf numFmtId="164" fontId="7" fillId="3" borderId="8" xfId="1" applyNumberFormat="1" applyFont="1" applyFill="1" applyBorder="1" applyAlignment="1">
      <alignment horizontal="center" vertical="center"/>
    </xf>
    <xf numFmtId="164" fontId="7" fillId="3" borderId="9" xfId="1" applyNumberFormat="1" applyFont="1" applyFill="1" applyBorder="1" applyAlignment="1">
      <alignment horizontal="center" vertical="center"/>
    </xf>
    <xf numFmtId="0" fontId="10" fillId="3" borderId="8" xfId="1" quotePrefix="1" applyFont="1" applyFill="1" applyBorder="1" applyAlignment="1">
      <alignment horizontal="left" vertical="top" wrapText="1"/>
    </xf>
    <xf numFmtId="0" fontId="10" fillId="3" borderId="9" xfId="1" quotePrefix="1" applyFont="1" applyFill="1" applyBorder="1" applyAlignment="1">
      <alignment horizontal="left" vertical="top" wrapText="1"/>
    </xf>
    <xf numFmtId="0" fontId="23" fillId="3" borderId="1" xfId="1" applyFont="1" applyFill="1" applyBorder="1" applyAlignment="1">
      <alignment horizontal="left" vertical="center"/>
    </xf>
    <xf numFmtId="0" fontId="23" fillId="3" borderId="2" xfId="1" applyFont="1" applyFill="1" applyBorder="1" applyAlignment="1">
      <alignment horizontal="left" vertical="center"/>
    </xf>
    <xf numFmtId="0" fontId="23" fillId="3" borderId="3" xfId="1" applyFont="1" applyFill="1" applyBorder="1" applyAlignment="1">
      <alignment horizontal="left" vertical="center"/>
    </xf>
    <xf numFmtId="0" fontId="23" fillId="3" borderId="2" xfId="1" quotePrefix="1" applyFont="1" applyFill="1" applyBorder="1" applyAlignment="1">
      <alignment horizontal="left" vertical="center"/>
    </xf>
    <xf numFmtId="0" fontId="23" fillId="3" borderId="3" xfId="1" quotePrefix="1" applyFont="1" applyFill="1" applyBorder="1" applyAlignment="1">
      <alignment horizontal="left" vertical="center"/>
    </xf>
    <xf numFmtId="0" fontId="23" fillId="3" borderId="5" xfId="1" applyFont="1" applyFill="1" applyBorder="1" applyAlignment="1">
      <alignment horizontal="left" vertical="top" wrapText="1"/>
    </xf>
    <xf numFmtId="0" fontId="23" fillId="3" borderId="6" xfId="1" applyFont="1" applyFill="1" applyBorder="1" applyAlignment="1">
      <alignment horizontal="left" vertical="top" wrapText="1"/>
    </xf>
    <xf numFmtId="9" fontId="10" fillId="3" borderId="4" xfId="1" applyNumberFormat="1" applyFont="1" applyFill="1" applyBorder="1" applyAlignment="1">
      <alignment horizontal="center" vertical="center"/>
    </xf>
    <xf numFmtId="9" fontId="10" fillId="3" borderId="6" xfId="1" applyNumberFormat="1" applyFont="1" applyFill="1" applyBorder="1" applyAlignment="1">
      <alignment horizontal="center" vertical="center"/>
    </xf>
    <xf numFmtId="9" fontId="10" fillId="3" borderId="11" xfId="1" applyNumberFormat="1" applyFont="1" applyFill="1" applyBorder="1" applyAlignment="1">
      <alignment horizontal="center" vertical="center"/>
    </xf>
    <xf numFmtId="9" fontId="10" fillId="3" borderId="12" xfId="1" applyNumberFormat="1" applyFont="1" applyFill="1" applyBorder="1" applyAlignment="1">
      <alignment horizontal="center" vertical="center"/>
    </xf>
    <xf numFmtId="9" fontId="10" fillId="3" borderId="7" xfId="1" applyNumberFormat="1" applyFont="1" applyFill="1" applyBorder="1" applyAlignment="1">
      <alignment horizontal="center" vertical="center"/>
    </xf>
    <xf numFmtId="9" fontId="10" fillId="3" borderId="9" xfId="1" applyNumberFormat="1" applyFont="1" applyFill="1" applyBorder="1" applyAlignment="1">
      <alignment horizontal="center" vertical="center"/>
    </xf>
    <xf numFmtId="164" fontId="10" fillId="4" borderId="4" xfId="1" applyNumberFormat="1" applyFont="1" applyFill="1" applyBorder="1" applyAlignment="1" applyProtection="1">
      <alignment horizontal="center" vertical="center"/>
      <protection locked="0"/>
    </xf>
    <xf numFmtId="164" fontId="10" fillId="4" borderId="6" xfId="1" applyNumberFormat="1" applyFont="1" applyFill="1" applyBorder="1" applyAlignment="1" applyProtection="1">
      <alignment horizontal="center" vertical="center"/>
      <protection locked="0"/>
    </xf>
    <xf numFmtId="164" fontId="10" fillId="4" borderId="11" xfId="1" applyNumberFormat="1" applyFont="1" applyFill="1" applyBorder="1" applyAlignment="1" applyProtection="1">
      <alignment horizontal="center" vertical="center"/>
      <protection locked="0"/>
    </xf>
    <xf numFmtId="164" fontId="10" fillId="4" borderId="12" xfId="1" applyNumberFormat="1" applyFont="1" applyFill="1" applyBorder="1" applyAlignment="1" applyProtection="1">
      <alignment horizontal="center" vertical="center"/>
      <protection locked="0"/>
    </xf>
    <xf numFmtId="164" fontId="10" fillId="4" borderId="7" xfId="1" applyNumberFormat="1" applyFont="1" applyFill="1" applyBorder="1" applyAlignment="1" applyProtection="1">
      <alignment horizontal="center" vertical="center"/>
      <protection locked="0"/>
    </xf>
    <xf numFmtId="164" fontId="10" fillId="4" borderId="9" xfId="1" applyNumberFormat="1" applyFont="1" applyFill="1" applyBorder="1" applyAlignment="1" applyProtection="1">
      <alignment horizontal="center" vertical="center"/>
      <protection locked="0"/>
    </xf>
    <xf numFmtId="0" fontId="10" fillId="3" borderId="0" xfId="1" applyFont="1" applyFill="1" applyAlignment="1">
      <alignment horizontal="left" vertical="top" wrapText="1"/>
    </xf>
    <xf numFmtId="0" fontId="10" fillId="3" borderId="12" xfId="1" applyFont="1" applyFill="1" applyBorder="1" applyAlignment="1">
      <alignment horizontal="left" vertical="top" wrapText="1"/>
    </xf>
    <xf numFmtId="0" fontId="10" fillId="3" borderId="8" xfId="1" applyFont="1" applyFill="1" applyBorder="1" applyAlignment="1">
      <alignment horizontal="left" vertical="top" wrapText="1"/>
    </xf>
    <xf numFmtId="0" fontId="10" fillId="3" borderId="9" xfId="1" applyFont="1" applyFill="1" applyBorder="1" applyAlignment="1">
      <alignment horizontal="left" vertical="top" wrapText="1"/>
    </xf>
    <xf numFmtId="0" fontId="23" fillId="3" borderId="1" xfId="1" applyFont="1" applyFill="1" applyBorder="1" applyAlignment="1">
      <alignment horizontal="right" vertical="center"/>
    </xf>
    <xf numFmtId="0" fontId="23" fillId="3" borderId="2" xfId="1" applyFont="1" applyFill="1" applyBorder="1" applyAlignment="1">
      <alignment horizontal="right" vertical="center"/>
    </xf>
    <xf numFmtId="0" fontId="23" fillId="3" borderId="3" xfId="1" applyFont="1" applyFill="1" applyBorder="1" applyAlignment="1">
      <alignment horizontal="right" vertical="center"/>
    </xf>
    <xf numFmtId="9" fontId="10" fillId="0" borderId="0" xfId="1" applyNumberFormat="1" applyFont="1" applyAlignment="1">
      <alignment horizontal="center" vertical="center"/>
    </xf>
    <xf numFmtId="164" fontId="23" fillId="3" borderId="1" xfId="1" applyNumberFormat="1" applyFont="1" applyFill="1" applyBorder="1" applyAlignment="1">
      <alignment horizontal="center" vertical="center"/>
    </xf>
    <xf numFmtId="164" fontId="23" fillId="3" borderId="3" xfId="1" applyNumberFormat="1" applyFont="1" applyFill="1" applyBorder="1" applyAlignment="1">
      <alignment horizontal="center" vertical="center"/>
    </xf>
    <xf numFmtId="0" fontId="23" fillId="3" borderId="5" xfId="1" applyFont="1" applyFill="1" applyBorder="1" applyAlignment="1">
      <alignment horizontal="left" vertical="center" wrapText="1"/>
    </xf>
    <xf numFmtId="0" fontId="23" fillId="3" borderId="6" xfId="1" applyFont="1" applyFill="1" applyBorder="1" applyAlignment="1">
      <alignment horizontal="left" vertical="center" wrapText="1"/>
    </xf>
    <xf numFmtId="0" fontId="10" fillId="3" borderId="0" xfId="1" quotePrefix="1" applyFont="1" applyFill="1" applyAlignment="1">
      <alignment horizontal="left" vertical="top" wrapText="1"/>
    </xf>
    <xf numFmtId="0" fontId="23" fillId="3" borderId="4" xfId="1" applyFont="1" applyFill="1" applyBorder="1" applyAlignment="1">
      <alignment horizontal="center" vertical="center"/>
    </xf>
    <xf numFmtId="0" fontId="23" fillId="3" borderId="5" xfId="1" applyFont="1" applyFill="1" applyBorder="1" applyAlignment="1">
      <alignment horizontal="center" vertical="center"/>
    </xf>
    <xf numFmtId="0" fontId="23" fillId="3" borderId="6" xfId="1" applyFont="1" applyFill="1" applyBorder="1" applyAlignment="1">
      <alignment horizontal="center" vertical="center"/>
    </xf>
    <xf numFmtId="0" fontId="23" fillId="3" borderId="11" xfId="1" applyFont="1" applyFill="1" applyBorder="1" applyAlignment="1">
      <alignment horizontal="center" vertical="center"/>
    </xf>
    <xf numFmtId="0" fontId="23" fillId="3" borderId="0" xfId="1" applyFont="1" applyFill="1" applyAlignment="1">
      <alignment horizontal="center" vertical="center"/>
    </xf>
    <xf numFmtId="0" fontId="23" fillId="3" borderId="12" xfId="1" applyFont="1" applyFill="1" applyBorder="1" applyAlignment="1">
      <alignment horizontal="center" vertical="center"/>
    </xf>
    <xf numFmtId="0" fontId="23" fillId="3" borderId="7" xfId="1" applyFont="1" applyFill="1" applyBorder="1" applyAlignment="1">
      <alignment horizontal="center" vertical="center"/>
    </xf>
    <xf numFmtId="0" fontId="23" fillId="3" borderId="8" xfId="1" applyFont="1" applyFill="1" applyBorder="1" applyAlignment="1">
      <alignment horizontal="center" vertical="center"/>
    </xf>
    <xf numFmtId="0" fontId="23" fillId="3" borderId="9" xfId="1" applyFont="1" applyFill="1" applyBorder="1" applyAlignment="1">
      <alignment horizontal="center" vertical="center"/>
    </xf>
    <xf numFmtId="0" fontId="23" fillId="3" borderId="1" xfId="1" applyFont="1" applyFill="1" applyBorder="1" applyAlignment="1">
      <alignment horizontal="center" vertical="center"/>
    </xf>
    <xf numFmtId="0" fontId="23" fillId="3" borderId="2" xfId="1" applyFont="1" applyFill="1" applyBorder="1" applyAlignment="1">
      <alignment horizontal="center" vertical="center"/>
    </xf>
    <xf numFmtId="0" fontId="23" fillId="3" borderId="3" xfId="1" applyFont="1" applyFill="1" applyBorder="1" applyAlignment="1">
      <alignment horizontal="center" vertical="center"/>
    </xf>
    <xf numFmtId="0" fontId="10" fillId="0" borderId="0" xfId="1" applyFont="1" applyAlignment="1">
      <alignment horizontal="center" vertical="center"/>
    </xf>
    <xf numFmtId="49" fontId="23" fillId="3" borderId="5" xfId="1" applyNumberFormat="1" applyFont="1" applyFill="1" applyBorder="1" applyAlignment="1">
      <alignment horizontal="left" vertical="top"/>
    </xf>
    <xf numFmtId="49" fontId="23" fillId="3" borderId="6" xfId="1" applyNumberFormat="1" applyFont="1" applyFill="1" applyBorder="1" applyAlignment="1">
      <alignment horizontal="left" vertical="top"/>
    </xf>
    <xf numFmtId="0" fontId="6" fillId="2" borderId="0" xfId="1" applyFont="1" applyFill="1" applyAlignment="1">
      <alignment horizontal="left" vertical="top" wrapText="1"/>
    </xf>
    <xf numFmtId="49" fontId="7" fillId="4" borderId="1" xfId="3" applyNumberFormat="1" applyFont="1" applyFill="1" applyBorder="1" applyAlignment="1" applyProtection="1">
      <alignment horizontal="left" vertical="center"/>
      <protection locked="0"/>
    </xf>
    <xf numFmtId="0" fontId="7" fillId="4" borderId="2" xfId="3" applyFont="1" applyFill="1" applyBorder="1" applyAlignment="1" applyProtection="1">
      <alignment horizontal="left" vertical="center"/>
      <protection locked="0"/>
    </xf>
    <xf numFmtId="0" fontId="7" fillId="4" borderId="3" xfId="3" applyFont="1" applyFill="1" applyBorder="1" applyAlignment="1" applyProtection="1">
      <alignment horizontal="left" vertical="center"/>
      <protection locked="0"/>
    </xf>
    <xf numFmtId="49" fontId="23" fillId="2" borderId="15" xfId="1" applyNumberFormat="1" applyFont="1" applyFill="1" applyBorder="1" applyAlignment="1">
      <alignment horizontal="left"/>
    </xf>
    <xf numFmtId="0" fontId="16" fillId="2" borderId="0" xfId="1" applyFont="1" applyFill="1" applyAlignment="1">
      <alignment horizontal="left" vertical="top" wrapText="1"/>
    </xf>
    <xf numFmtId="49" fontId="10" fillId="3" borderId="0" xfId="1" applyNumberFormat="1" applyFont="1" applyFill="1" applyAlignment="1">
      <alignment horizontal="left" vertical="top"/>
    </xf>
    <xf numFmtId="49" fontId="10" fillId="3" borderId="12" xfId="1" applyNumberFormat="1" applyFont="1" applyFill="1" applyBorder="1" applyAlignment="1">
      <alignment horizontal="left" vertical="top"/>
    </xf>
    <xf numFmtId="49" fontId="10" fillId="3" borderId="8" xfId="1" applyNumberFormat="1" applyFont="1" applyFill="1" applyBorder="1" applyAlignment="1">
      <alignment horizontal="left" vertical="top" wrapText="1"/>
    </xf>
    <xf numFmtId="49" fontId="10" fillId="3" borderId="9" xfId="1" applyNumberFormat="1" applyFont="1" applyFill="1" applyBorder="1" applyAlignment="1">
      <alignment horizontal="left" vertical="top" wrapText="1"/>
    </xf>
    <xf numFmtId="9" fontId="10" fillId="9" borderId="4" xfId="1" applyNumberFormat="1" applyFont="1" applyFill="1" applyBorder="1" applyAlignment="1">
      <alignment horizontal="center" vertical="center"/>
    </xf>
    <xf numFmtId="9" fontId="10" fillId="9" borderId="6" xfId="1" applyNumberFormat="1" applyFont="1" applyFill="1" applyBorder="1" applyAlignment="1">
      <alignment horizontal="center" vertical="center"/>
    </xf>
    <xf numFmtId="9" fontId="10" fillId="9" borderId="11" xfId="1" applyNumberFormat="1" applyFont="1" applyFill="1" applyBorder="1" applyAlignment="1">
      <alignment horizontal="center" vertical="center"/>
    </xf>
    <xf numFmtId="9" fontId="10" fillId="9" borderId="12" xfId="1" applyNumberFormat="1" applyFont="1" applyFill="1" applyBorder="1" applyAlignment="1">
      <alignment horizontal="center" vertical="center"/>
    </xf>
    <xf numFmtId="9" fontId="10" fillId="9" borderId="7" xfId="1" applyNumberFormat="1" applyFont="1" applyFill="1" applyBorder="1" applyAlignment="1">
      <alignment horizontal="center" vertical="center"/>
    </xf>
    <xf numFmtId="9" fontId="10" fillId="9" borderId="9" xfId="1" applyNumberFormat="1" applyFont="1" applyFill="1" applyBorder="1" applyAlignment="1">
      <alignment horizontal="center" vertical="center"/>
    </xf>
    <xf numFmtId="0" fontId="10" fillId="9" borderId="0" xfId="1" quotePrefix="1" applyFont="1" applyFill="1" applyAlignment="1">
      <alignment horizontal="left" vertical="top" wrapText="1"/>
    </xf>
    <xf numFmtId="0" fontId="10" fillId="9" borderId="12" xfId="1" quotePrefix="1" applyFont="1" applyFill="1" applyBorder="1" applyAlignment="1">
      <alignment horizontal="left" vertical="top" wrapText="1"/>
    </xf>
    <xf numFmtId="49" fontId="10" fillId="3" borderId="0" xfId="1" applyNumberFormat="1" applyFont="1" applyFill="1" applyAlignment="1">
      <alignment horizontal="left" vertical="top" wrapText="1"/>
    </xf>
    <xf numFmtId="49" fontId="10" fillId="3" borderId="12" xfId="1" applyNumberFormat="1" applyFont="1" applyFill="1" applyBorder="1" applyAlignment="1">
      <alignment horizontal="left" vertical="top" wrapText="1"/>
    </xf>
    <xf numFmtId="0" fontId="7" fillId="2" borderId="0" xfId="1" applyFont="1" applyFill="1" applyAlignment="1">
      <alignment horizontal="left" vertical="top" wrapText="1"/>
    </xf>
  </cellXfs>
  <cellStyles count="4">
    <cellStyle name="Standard" xfId="0" builtinId="0" customBuiltin="1"/>
    <cellStyle name="Standard 2" xfId="1" xr:uid="{328BF68E-18B0-4360-91F4-7C01057E8877}"/>
    <cellStyle name="Standard 3" xfId="3" xr:uid="{0FCD9C66-0895-445B-B557-5F0DCA67FA0C}"/>
    <cellStyle name="Währung 2" xfId="2" xr:uid="{A81A0B9F-6567-4E33-AF6F-C2126485B3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2030785</xdr:colOff>
      <xdr:row>0</xdr:row>
      <xdr:rowOff>132430</xdr:rowOff>
    </xdr:from>
    <xdr:to>
      <xdr:col>17</xdr:col>
      <xdr:colOff>103963</xdr:colOff>
      <xdr:row>1</xdr:row>
      <xdr:rowOff>177253</xdr:rowOff>
    </xdr:to>
    <xdr:pic>
      <xdr:nvPicPr>
        <xdr:cNvPr id="2" name="Grafik 1">
          <a:extLst>
            <a:ext uri="{FF2B5EF4-FFF2-40B4-BE49-F238E27FC236}">
              <a16:creationId xmlns:a16="http://schemas.microsoft.com/office/drawing/2014/main" id="{C852817D-3B37-473C-B5B2-BF5F82CBE0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49405" y="132430"/>
          <a:ext cx="2668038" cy="662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15</xdr:col>
      <xdr:colOff>160528</xdr:colOff>
      <xdr:row>0</xdr:row>
      <xdr:rowOff>140071</xdr:rowOff>
    </xdr:from>
    <xdr:ext cx="2439061" cy="673927"/>
    <xdr:pic>
      <xdr:nvPicPr>
        <xdr:cNvPr id="2" name="Grafik 1">
          <a:extLst>
            <a:ext uri="{FF2B5EF4-FFF2-40B4-BE49-F238E27FC236}">
              <a16:creationId xmlns:a16="http://schemas.microsoft.com/office/drawing/2014/main" id="{65774760-6870-4409-8429-0A926AE876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488" y="140071"/>
          <a:ext cx="2439061" cy="67392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15</xdr:col>
      <xdr:colOff>160528</xdr:colOff>
      <xdr:row>0</xdr:row>
      <xdr:rowOff>140071</xdr:rowOff>
    </xdr:from>
    <xdr:ext cx="2439061" cy="673927"/>
    <xdr:pic>
      <xdr:nvPicPr>
        <xdr:cNvPr id="2" name="Grafik 1">
          <a:extLst>
            <a:ext uri="{FF2B5EF4-FFF2-40B4-BE49-F238E27FC236}">
              <a16:creationId xmlns:a16="http://schemas.microsoft.com/office/drawing/2014/main" id="{BE31A9A9-9620-4DB7-ADFD-DACAF2F9C7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59008" y="140071"/>
          <a:ext cx="2439061" cy="673927"/>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13</xdr:col>
      <xdr:colOff>92493</xdr:colOff>
      <xdr:row>0</xdr:row>
      <xdr:rowOff>140071</xdr:rowOff>
    </xdr:from>
    <xdr:to>
      <xdr:col>16</xdr:col>
      <xdr:colOff>324022</xdr:colOff>
      <xdr:row>1</xdr:row>
      <xdr:rowOff>184894</xdr:rowOff>
    </xdr:to>
    <xdr:pic>
      <xdr:nvPicPr>
        <xdr:cNvPr id="2" name="Grafik 1">
          <a:extLst>
            <a:ext uri="{FF2B5EF4-FFF2-40B4-BE49-F238E27FC236}">
              <a16:creationId xmlns:a16="http://schemas.microsoft.com/office/drawing/2014/main" id="{F0F6CF6F-6654-444B-817F-DC8DCC14FB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01413" y="140071"/>
          <a:ext cx="2494669" cy="662043"/>
        </a:xfrm>
        <a:prstGeom prst="rect">
          <a:avLst/>
        </a:prstGeom>
      </xdr:spPr>
    </xdr:pic>
    <xdr:clientData/>
  </xdr:twoCellAnchor>
</xdr:wsDr>
</file>

<file path=xl/theme/theme1.xml><?xml version="1.0" encoding="utf-8"?>
<a:theme xmlns:a="http://schemas.openxmlformats.org/drawingml/2006/main" name="Larissa">
  <a:themeElements>
    <a:clrScheme name="assmann gruppe">
      <a:dk1>
        <a:sysClr val="windowText" lastClr="000000"/>
      </a:dk1>
      <a:lt1>
        <a:sysClr val="window" lastClr="FFFFFF"/>
      </a:lt1>
      <a:dk2>
        <a:srgbClr val="CD1414"/>
      </a:dk2>
      <a:lt2>
        <a:srgbClr val="E6E8EB"/>
      </a:lt2>
      <a:accent1>
        <a:srgbClr val="828C9B"/>
      </a:accent1>
      <a:accent2>
        <a:srgbClr val="414B5A"/>
      </a:accent2>
      <a:accent3>
        <a:srgbClr val="649BD2"/>
      </a:accent3>
      <a:accent4>
        <a:srgbClr val="287DD7"/>
      </a:accent4>
      <a:accent5>
        <a:srgbClr val="6EA032"/>
      </a:accent5>
      <a:accent6>
        <a:srgbClr val="CDD7D9"/>
      </a:accent6>
      <a:hlink>
        <a:srgbClr val="E6E8EB"/>
      </a:hlink>
      <a:folHlink>
        <a:srgbClr val="3F454F"/>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4B454-F773-4451-BA28-F1F4709FF9EB}">
  <sheetPr>
    <tabColor theme="6"/>
    <pageSetUpPr fitToPage="1"/>
  </sheetPr>
  <dimension ref="A1:AH46"/>
  <sheetViews>
    <sheetView view="pageBreakPreview" topLeftCell="A21" zoomScale="55" zoomScaleNormal="60" zoomScaleSheetLayoutView="55" zoomScalePageLayoutView="40" workbookViewId="0">
      <selection activeCell="H6" sqref="H6:Q6"/>
    </sheetView>
  </sheetViews>
  <sheetFormatPr baseColWidth="10" defaultColWidth="11.453125" defaultRowHeight="11.5" x14ac:dyDescent="0.45"/>
  <cols>
    <col min="1" max="1" width="8.54296875" style="29" customWidth="1"/>
    <col min="2" max="2" width="5.7265625" style="29" customWidth="1"/>
    <col min="3" max="3" width="4.7265625" style="29" customWidth="1"/>
    <col min="4" max="4" width="21.453125" style="29" customWidth="1"/>
    <col min="5" max="5" width="3" style="29" customWidth="1"/>
    <col min="6" max="6" width="12.7265625" style="29" customWidth="1"/>
    <col min="7" max="7" width="27.7265625" style="29" customWidth="1"/>
    <col min="8" max="14" width="12.7265625" style="29" customWidth="1"/>
    <col min="15" max="15" width="48.7265625" style="29" customWidth="1"/>
    <col min="16" max="16" width="12.7265625" style="29" customWidth="1"/>
    <col min="17" max="17" width="5.7265625" style="29" customWidth="1"/>
    <col min="18" max="18" width="4.81640625" style="29" customWidth="1"/>
    <col min="19" max="16384" width="11.453125" style="29"/>
  </cols>
  <sheetData>
    <row r="1" spans="1:20" s="2" customFormat="1" ht="48.75" customHeight="1" x14ac:dyDescent="0.45">
      <c r="A1" s="1"/>
      <c r="B1" s="1"/>
      <c r="D1" s="3"/>
      <c r="E1" s="3"/>
      <c r="F1" s="3"/>
      <c r="G1" s="3"/>
      <c r="H1" s="3"/>
      <c r="I1" s="3"/>
      <c r="J1" s="3"/>
      <c r="K1" s="3"/>
      <c r="L1" s="3"/>
      <c r="M1" s="4"/>
      <c r="N1" s="4"/>
      <c r="O1" s="4"/>
      <c r="P1" s="4"/>
      <c r="Q1" s="4"/>
      <c r="R1" s="4"/>
    </row>
    <row r="2" spans="1:20" s="7" customFormat="1" ht="30" customHeight="1" x14ac:dyDescent="0.45">
      <c r="A2" s="5"/>
      <c r="B2" s="5"/>
      <c r="C2" s="5"/>
      <c r="D2" s="5"/>
      <c r="E2" s="5"/>
      <c r="F2" s="5"/>
      <c r="G2" s="5"/>
      <c r="H2" s="5"/>
      <c r="I2" s="5"/>
      <c r="J2" s="5"/>
      <c r="K2" s="5"/>
      <c r="L2" s="5"/>
      <c r="M2" s="5"/>
      <c r="N2" s="5"/>
      <c r="O2" s="5"/>
      <c r="P2" s="6"/>
      <c r="Q2" s="5"/>
      <c r="R2" s="5"/>
    </row>
    <row r="3" spans="1:20" s="7" customFormat="1" ht="20.149999999999999" customHeight="1" x14ac:dyDescent="0.45">
      <c r="A3" s="8"/>
      <c r="B3" s="214" t="s">
        <v>78</v>
      </c>
      <c r="C3" s="215"/>
      <c r="D3" s="215"/>
      <c r="E3" s="215"/>
      <c r="F3" s="215"/>
      <c r="G3" s="215"/>
      <c r="H3" s="215"/>
      <c r="I3" s="215"/>
      <c r="J3" s="215"/>
      <c r="K3" s="215"/>
      <c r="L3" s="215"/>
      <c r="M3" s="215"/>
      <c r="N3" s="215"/>
      <c r="O3" s="215"/>
      <c r="P3" s="215"/>
      <c r="Q3" s="216"/>
      <c r="R3" s="5"/>
    </row>
    <row r="4" spans="1:20" s="7" customFormat="1" ht="20.149999999999999" customHeight="1" x14ac:dyDescent="0.45">
      <c r="A4" s="8"/>
      <c r="B4" s="217"/>
      <c r="C4" s="218"/>
      <c r="D4" s="218"/>
      <c r="E4" s="218"/>
      <c r="F4" s="218"/>
      <c r="G4" s="218"/>
      <c r="H4" s="218"/>
      <c r="I4" s="218"/>
      <c r="J4" s="218"/>
      <c r="K4" s="218"/>
      <c r="L4" s="218"/>
      <c r="M4" s="218"/>
      <c r="N4" s="218"/>
      <c r="O4" s="218"/>
      <c r="P4" s="218"/>
      <c r="Q4" s="219"/>
      <c r="R4" s="5"/>
    </row>
    <row r="5" spans="1:20" s="7" customFormat="1" ht="15" customHeight="1" x14ac:dyDescent="0.45">
      <c r="A5" s="8"/>
      <c r="B5" s="8"/>
      <c r="C5" s="5"/>
      <c r="D5" s="5"/>
      <c r="E5" s="5"/>
      <c r="F5" s="5"/>
      <c r="G5" s="5"/>
      <c r="H5" s="5"/>
      <c r="I5" s="5"/>
      <c r="J5" s="5"/>
      <c r="K5" s="5"/>
      <c r="L5" s="5"/>
      <c r="M5" s="5"/>
      <c r="N5" s="5"/>
      <c r="O5" s="5"/>
      <c r="P5" s="5"/>
      <c r="Q5" s="5"/>
      <c r="R5" s="5"/>
    </row>
    <row r="6" spans="1:20" s="11" customFormat="1" ht="30" customHeight="1" x14ac:dyDescent="0.45">
      <c r="A6" s="9"/>
      <c r="B6" s="10" t="s">
        <v>0</v>
      </c>
      <c r="H6" s="220"/>
      <c r="I6" s="258"/>
      <c r="J6" s="258"/>
      <c r="K6" s="258"/>
      <c r="L6" s="258"/>
      <c r="M6" s="258"/>
      <c r="N6" s="258"/>
      <c r="O6" s="258"/>
      <c r="P6" s="258"/>
      <c r="Q6" s="259"/>
      <c r="R6" s="12"/>
      <c r="S6" s="13" t="s">
        <v>1</v>
      </c>
    </row>
    <row r="7" spans="1:20" s="16" customFormat="1" ht="30" customHeight="1" x14ac:dyDescent="0.45">
      <c r="A7" s="14"/>
      <c r="B7" s="14"/>
      <c r="C7" s="11"/>
      <c r="D7" s="11"/>
      <c r="E7" s="15"/>
      <c r="F7" s="15"/>
      <c r="G7" s="15"/>
      <c r="H7" s="15"/>
      <c r="I7" s="15"/>
      <c r="J7" s="15"/>
      <c r="K7" s="15"/>
      <c r="L7" s="15"/>
      <c r="M7" s="15"/>
      <c r="N7" s="15"/>
      <c r="O7" s="15"/>
      <c r="P7" s="15"/>
      <c r="Q7" s="15"/>
      <c r="R7" s="15"/>
      <c r="S7" s="7"/>
    </row>
    <row r="8" spans="1:20" s="18" customFormat="1" ht="50.15" customHeight="1" thickBot="1" x14ac:dyDescent="1">
      <c r="A8" s="17"/>
      <c r="B8" s="260" t="s">
        <v>2</v>
      </c>
      <c r="C8" s="260"/>
      <c r="D8" s="260"/>
      <c r="E8" s="260"/>
      <c r="F8" s="260"/>
      <c r="G8" s="260"/>
      <c r="H8" s="260"/>
      <c r="I8" s="260"/>
      <c r="J8" s="260"/>
      <c r="K8" s="260"/>
      <c r="L8" s="260"/>
      <c r="M8" s="260"/>
      <c r="N8" s="260"/>
      <c r="O8" s="260"/>
      <c r="P8" s="137"/>
      <c r="Q8" s="137"/>
      <c r="R8" s="17"/>
    </row>
    <row r="9" spans="1:20" s="7" customFormat="1" ht="30" customHeight="1" thickTop="1" x14ac:dyDescent="0.45">
      <c r="A9" s="5"/>
      <c r="B9" s="5"/>
      <c r="C9" s="5"/>
      <c r="D9" s="5"/>
      <c r="E9" s="5"/>
      <c r="F9" s="5"/>
      <c r="G9" s="5"/>
      <c r="H9" s="5"/>
      <c r="I9" s="5"/>
      <c r="J9" s="5"/>
      <c r="K9" s="5"/>
      <c r="L9" s="5"/>
      <c r="M9" s="5"/>
      <c r="N9" s="5"/>
      <c r="O9" s="5"/>
      <c r="P9" s="5"/>
      <c r="Q9" s="5"/>
      <c r="R9" s="5"/>
    </row>
    <row r="10" spans="1:20" s="7" customFormat="1" ht="20.149999999999999" customHeight="1" x14ac:dyDescent="0.45">
      <c r="A10" s="19"/>
      <c r="B10" s="138"/>
      <c r="C10" s="139"/>
      <c r="D10" s="139"/>
      <c r="E10" s="139"/>
      <c r="F10" s="139"/>
      <c r="G10" s="139"/>
      <c r="H10" s="139"/>
      <c r="I10" s="139"/>
      <c r="J10" s="139"/>
      <c r="K10" s="139"/>
      <c r="L10" s="139"/>
      <c r="M10" s="139"/>
      <c r="N10" s="139"/>
      <c r="O10" s="139"/>
      <c r="P10" s="139"/>
      <c r="Q10" s="140"/>
      <c r="R10" s="20"/>
    </row>
    <row r="11" spans="1:20" s="7" customFormat="1" ht="10" customHeight="1" x14ac:dyDescent="0.45">
      <c r="A11" s="141"/>
      <c r="B11" s="142"/>
      <c r="C11" s="143"/>
      <c r="D11" s="4"/>
      <c r="E11" s="261"/>
      <c r="F11" s="261"/>
      <c r="G11" s="261"/>
      <c r="H11" s="261"/>
      <c r="I11" s="261"/>
      <c r="J11" s="261"/>
      <c r="K11" s="261"/>
      <c r="L11" s="261"/>
      <c r="M11" s="261"/>
      <c r="N11" s="261"/>
      <c r="O11" s="261"/>
      <c r="P11" s="5"/>
      <c r="Q11" s="144"/>
      <c r="R11" s="5"/>
      <c r="T11" s="21"/>
    </row>
    <row r="12" spans="1:20" s="7" customFormat="1" ht="83.25" customHeight="1" x14ac:dyDescent="0.45">
      <c r="A12" s="145"/>
      <c r="B12" s="146"/>
      <c r="C12" s="246" t="s">
        <v>3</v>
      </c>
      <c r="D12" s="247"/>
      <c r="E12" s="247"/>
      <c r="F12" s="247"/>
      <c r="G12" s="247"/>
      <c r="H12" s="247"/>
      <c r="I12" s="247"/>
      <c r="J12" s="247"/>
      <c r="K12" s="247"/>
      <c r="L12" s="247"/>
      <c r="M12" s="247"/>
      <c r="N12" s="247"/>
      <c r="O12" s="247"/>
      <c r="P12" s="248"/>
      <c r="Q12" s="144"/>
      <c r="R12" s="5"/>
    </row>
    <row r="13" spans="1:20" s="7" customFormat="1" ht="15" customHeight="1" x14ac:dyDescent="0.45">
      <c r="A13" s="147"/>
      <c r="B13" s="148"/>
      <c r="C13" s="22"/>
      <c r="D13" s="22"/>
      <c r="E13" s="22"/>
      <c r="F13" s="22"/>
      <c r="G13" s="22"/>
      <c r="H13" s="22"/>
      <c r="I13" s="22"/>
      <c r="J13" s="22"/>
      <c r="K13" s="22"/>
      <c r="L13" s="22"/>
      <c r="M13" s="22"/>
      <c r="N13" s="22"/>
      <c r="O13" s="22"/>
      <c r="P13" s="22"/>
      <c r="Q13" s="144"/>
      <c r="R13" s="5"/>
      <c r="T13" s="21"/>
    </row>
    <row r="14" spans="1:20" s="7" customFormat="1" ht="45.75" customHeight="1" x14ac:dyDescent="0.45">
      <c r="A14" s="145"/>
      <c r="B14" s="146"/>
      <c r="C14" s="149"/>
      <c r="D14" s="249" t="s">
        <v>4</v>
      </c>
      <c r="E14" s="249"/>
      <c r="F14" s="249"/>
      <c r="G14" s="249"/>
      <c r="H14" s="249"/>
      <c r="I14" s="249"/>
      <c r="J14" s="249"/>
      <c r="K14" s="249"/>
      <c r="L14" s="249"/>
      <c r="M14" s="249"/>
      <c r="N14" s="249"/>
      <c r="O14" s="249"/>
      <c r="P14" s="250"/>
      <c r="Q14" s="144"/>
      <c r="R14" s="5"/>
    </row>
    <row r="15" spans="1:20" s="7" customFormat="1" ht="15" customHeight="1" x14ac:dyDescent="0.45">
      <c r="A15" s="147"/>
      <c r="B15" s="148"/>
      <c r="C15" s="150"/>
      <c r="D15" s="151"/>
      <c r="E15" s="151"/>
      <c r="F15" s="151"/>
      <c r="G15" s="151"/>
      <c r="H15" s="151"/>
      <c r="I15" s="151"/>
      <c r="J15" s="151"/>
      <c r="K15" s="151"/>
      <c r="L15" s="151"/>
      <c r="M15" s="151"/>
      <c r="N15" s="151"/>
      <c r="O15" s="151"/>
      <c r="P15" s="152"/>
      <c r="Q15" s="144"/>
      <c r="R15" s="5"/>
      <c r="T15" s="21"/>
    </row>
    <row r="16" spans="1:20" s="7" customFormat="1" ht="35.15" customHeight="1" x14ac:dyDescent="0.45">
      <c r="A16" s="147"/>
      <c r="B16" s="148"/>
      <c r="C16" s="150"/>
      <c r="D16" s="151"/>
      <c r="E16" s="251" t="s">
        <v>76</v>
      </c>
      <c r="F16" s="251"/>
      <c r="G16" s="251"/>
      <c r="H16" s="251"/>
      <c r="I16" s="251"/>
      <c r="J16" s="251"/>
      <c r="K16" s="251"/>
      <c r="L16" s="251"/>
      <c r="M16" s="251"/>
      <c r="N16" s="251"/>
      <c r="O16" s="251"/>
      <c r="P16" s="252"/>
      <c r="Q16" s="144"/>
      <c r="R16" s="5"/>
      <c r="T16" s="21"/>
    </row>
    <row r="17" spans="1:34" s="157" customFormat="1" ht="35.15" customHeight="1" x14ac:dyDescent="0.45">
      <c r="A17" s="153"/>
      <c r="B17" s="154"/>
      <c r="C17" s="253"/>
      <c r="D17" s="254"/>
      <c r="E17" s="251" t="s">
        <v>77</v>
      </c>
      <c r="F17" s="251"/>
      <c r="G17" s="251"/>
      <c r="H17" s="251"/>
      <c r="I17" s="251"/>
      <c r="J17" s="251"/>
      <c r="K17" s="251"/>
      <c r="L17" s="251"/>
      <c r="M17" s="251"/>
      <c r="N17" s="251"/>
      <c r="O17" s="251"/>
      <c r="P17" s="252"/>
      <c r="Q17" s="155"/>
      <c r="R17" s="156"/>
      <c r="U17" s="158"/>
      <c r="V17" s="158"/>
      <c r="W17" s="159"/>
      <c r="X17" s="159"/>
      <c r="Y17" s="159"/>
      <c r="Z17" s="159"/>
      <c r="AA17" s="159"/>
      <c r="AB17" s="159"/>
      <c r="AC17" s="159"/>
      <c r="AD17" s="159"/>
      <c r="AE17" s="159"/>
      <c r="AF17" s="159"/>
      <c r="AG17" s="159"/>
      <c r="AH17" s="159"/>
    </row>
    <row r="18" spans="1:34" s="7" customFormat="1" ht="20.25" customHeight="1" x14ac:dyDescent="0.45">
      <c r="A18" s="145"/>
      <c r="B18" s="146"/>
      <c r="C18" s="160"/>
      <c r="D18" s="161"/>
      <c r="E18" s="162"/>
      <c r="F18" s="162"/>
      <c r="G18" s="162"/>
      <c r="H18" s="162"/>
      <c r="I18" s="162"/>
      <c r="J18" s="162"/>
      <c r="K18" s="162"/>
      <c r="L18" s="162"/>
      <c r="M18" s="162"/>
      <c r="N18" s="162"/>
      <c r="O18" s="162"/>
      <c r="P18" s="163"/>
      <c r="Q18" s="144"/>
      <c r="R18" s="5"/>
    </row>
    <row r="19" spans="1:34" s="7" customFormat="1" ht="15" customHeight="1" x14ac:dyDescent="0.45">
      <c r="A19" s="147"/>
      <c r="B19" s="164"/>
      <c r="C19" s="165"/>
      <c r="D19" s="165"/>
      <c r="E19" s="165"/>
      <c r="F19" s="165"/>
      <c r="G19" s="165"/>
      <c r="H19" s="165"/>
      <c r="I19" s="165"/>
      <c r="J19" s="165"/>
      <c r="K19" s="165"/>
      <c r="L19" s="165"/>
      <c r="M19" s="165"/>
      <c r="N19" s="165"/>
      <c r="O19" s="165"/>
      <c r="P19" s="165"/>
      <c r="Q19" s="23"/>
      <c r="R19" s="5"/>
      <c r="T19" s="21"/>
    </row>
    <row r="20" spans="1:34" s="7" customFormat="1" ht="15" customHeight="1" x14ac:dyDescent="0.45">
      <c r="A20" s="147"/>
      <c r="B20" s="148"/>
      <c r="C20" s="22"/>
      <c r="D20" s="22"/>
      <c r="E20" s="22"/>
      <c r="F20" s="22"/>
      <c r="G20" s="22"/>
      <c r="H20" s="22"/>
      <c r="I20" s="22"/>
      <c r="J20" s="22"/>
      <c r="K20" s="22"/>
      <c r="L20" s="22"/>
      <c r="M20" s="22"/>
      <c r="N20" s="22"/>
      <c r="O20" s="22"/>
      <c r="P20" s="22"/>
      <c r="Q20" s="144"/>
      <c r="R20" s="5"/>
      <c r="T20" s="21"/>
    </row>
    <row r="21" spans="1:34" s="7" customFormat="1" ht="254.25" customHeight="1" x14ac:dyDescent="0.45">
      <c r="A21" s="145"/>
      <c r="B21" s="146"/>
      <c r="C21" s="255" t="s">
        <v>5</v>
      </c>
      <c r="D21" s="256"/>
      <c r="E21" s="256"/>
      <c r="F21" s="256"/>
      <c r="G21" s="256"/>
      <c r="H21" s="256"/>
      <c r="I21" s="256"/>
      <c r="J21" s="256"/>
      <c r="K21" s="256"/>
      <c r="L21" s="256"/>
      <c r="M21" s="256"/>
      <c r="N21" s="256"/>
      <c r="O21" s="256"/>
      <c r="P21" s="257"/>
      <c r="Q21" s="144"/>
      <c r="R21" s="5"/>
    </row>
    <row r="22" spans="1:34" s="7" customFormat="1" ht="15" customHeight="1" x14ac:dyDescent="0.45">
      <c r="A22" s="147"/>
      <c r="B22" s="148"/>
      <c r="C22" s="166"/>
      <c r="D22" s="166"/>
      <c r="E22" s="166"/>
      <c r="F22" s="166"/>
      <c r="G22" s="166"/>
      <c r="H22" s="166"/>
      <c r="I22" s="166"/>
      <c r="J22" s="166"/>
      <c r="K22" s="166"/>
      <c r="L22" s="166"/>
      <c r="M22" s="166"/>
      <c r="N22" s="166"/>
      <c r="O22" s="166"/>
      <c r="P22" s="166"/>
      <c r="Q22" s="144"/>
      <c r="R22" s="5"/>
      <c r="T22" s="21"/>
    </row>
    <row r="23" spans="1:34" s="7" customFormat="1" ht="15" customHeight="1" x14ac:dyDescent="0.45">
      <c r="A23" s="147"/>
      <c r="B23" s="167"/>
      <c r="C23" s="166"/>
      <c r="D23" s="166"/>
      <c r="E23" s="166"/>
      <c r="F23" s="166"/>
      <c r="G23" s="166"/>
      <c r="H23" s="166"/>
      <c r="I23" s="166"/>
      <c r="J23" s="166"/>
      <c r="K23" s="166"/>
      <c r="L23" s="166"/>
      <c r="M23" s="166"/>
      <c r="N23" s="166"/>
      <c r="O23" s="166"/>
      <c r="P23" s="166"/>
      <c r="Q23" s="144"/>
      <c r="R23" s="5"/>
      <c r="T23" s="21"/>
    </row>
    <row r="24" spans="1:34" s="7" customFormat="1" ht="25" customHeight="1" x14ac:dyDescent="0.45">
      <c r="A24" s="147"/>
      <c r="B24" s="167"/>
      <c r="C24" s="166"/>
      <c r="D24" s="168" t="s">
        <v>6</v>
      </c>
      <c r="E24" s="5"/>
      <c r="F24" s="5"/>
      <c r="G24" s="5"/>
      <c r="H24" s="5"/>
      <c r="I24" s="5"/>
      <c r="J24" s="5"/>
      <c r="K24" s="5"/>
      <c r="L24" s="5"/>
      <c r="M24" s="5"/>
      <c r="N24" s="5"/>
      <c r="O24" s="5"/>
      <c r="Q24" s="144"/>
      <c r="R24" s="5"/>
      <c r="T24" s="21"/>
    </row>
    <row r="25" spans="1:34" s="7" customFormat="1" ht="15" customHeight="1" x14ac:dyDescent="0.45">
      <c r="A25" s="147"/>
      <c r="B25" s="167"/>
      <c r="C25" s="166"/>
      <c r="D25" s="5"/>
      <c r="E25" s="5"/>
      <c r="F25" s="5"/>
      <c r="G25" s="5"/>
      <c r="H25" s="5"/>
      <c r="I25" s="5"/>
      <c r="J25" s="5"/>
      <c r="K25" s="5"/>
      <c r="L25" s="5"/>
      <c r="M25" s="5"/>
      <c r="N25" s="5"/>
      <c r="O25" s="5"/>
      <c r="P25" s="22"/>
      <c r="Q25" s="144"/>
      <c r="R25" s="5"/>
      <c r="T25" s="21"/>
    </row>
    <row r="26" spans="1:34" s="7" customFormat="1" ht="25" customHeight="1" x14ac:dyDescent="0.45">
      <c r="A26" s="147"/>
      <c r="B26" s="167"/>
      <c r="C26" s="166"/>
      <c r="D26" s="24"/>
      <c r="E26" s="5"/>
      <c r="F26" s="25" t="s">
        <v>7</v>
      </c>
      <c r="G26" s="25"/>
      <c r="H26" s="25"/>
      <c r="I26" s="25"/>
      <c r="J26" s="25"/>
      <c r="K26" s="25"/>
      <c r="L26" s="25"/>
      <c r="M26" s="25"/>
      <c r="N26" s="25"/>
      <c r="O26" s="25"/>
      <c r="P26" s="22"/>
      <c r="Q26" s="144"/>
      <c r="R26" s="5"/>
      <c r="T26" s="21"/>
      <c r="X26" s="169"/>
    </row>
    <row r="27" spans="1:34" s="7" customFormat="1" ht="15" customHeight="1" x14ac:dyDescent="0.45">
      <c r="A27" s="147"/>
      <c r="B27" s="167"/>
      <c r="C27" s="166"/>
      <c r="D27" s="5"/>
      <c r="E27" s="5"/>
      <c r="F27" s="25"/>
      <c r="G27" s="25"/>
      <c r="H27" s="25"/>
      <c r="I27" s="25"/>
      <c r="J27" s="25"/>
      <c r="K27" s="25"/>
      <c r="L27" s="25"/>
      <c r="M27" s="25"/>
      <c r="N27" s="25"/>
      <c r="O27" s="25"/>
      <c r="P27" s="22"/>
      <c r="Q27" s="144"/>
      <c r="R27" s="5"/>
      <c r="T27" s="21"/>
      <c r="X27" s="169"/>
    </row>
    <row r="28" spans="1:34" s="7" customFormat="1" ht="25" customHeight="1" x14ac:dyDescent="0.45">
      <c r="A28" s="147"/>
      <c r="B28" s="167"/>
      <c r="C28" s="166"/>
      <c r="D28" s="26"/>
      <c r="E28" s="5"/>
      <c r="F28" s="25" t="s">
        <v>8</v>
      </c>
      <c r="G28" s="25"/>
      <c r="H28" s="25"/>
      <c r="I28" s="25"/>
      <c r="J28" s="25"/>
      <c r="K28" s="25"/>
      <c r="L28" s="25"/>
      <c r="M28" s="25"/>
      <c r="N28" s="25"/>
      <c r="O28" s="25"/>
      <c r="P28" s="22"/>
      <c r="Q28" s="144"/>
      <c r="R28" s="5"/>
      <c r="T28" s="21"/>
      <c r="X28" s="169"/>
    </row>
    <row r="29" spans="1:34" s="7" customFormat="1" ht="15" customHeight="1" x14ac:dyDescent="0.45">
      <c r="A29" s="147"/>
      <c r="B29" s="167"/>
      <c r="C29" s="166"/>
      <c r="D29" s="5"/>
      <c r="E29" s="5"/>
      <c r="F29" s="25"/>
      <c r="G29" s="25"/>
      <c r="H29" s="25"/>
      <c r="I29" s="25"/>
      <c r="J29" s="25"/>
      <c r="K29" s="25"/>
      <c r="L29" s="25"/>
      <c r="M29" s="25"/>
      <c r="N29" s="25"/>
      <c r="O29" s="25"/>
      <c r="P29" s="22"/>
      <c r="Q29" s="144"/>
      <c r="R29" s="5"/>
      <c r="T29" s="21"/>
      <c r="X29" s="169"/>
    </row>
    <row r="30" spans="1:34" s="7" customFormat="1" ht="25" customHeight="1" x14ac:dyDescent="0.45">
      <c r="A30" s="147"/>
      <c r="B30" s="167"/>
      <c r="C30" s="166"/>
      <c r="D30" s="27"/>
      <c r="E30" s="5"/>
      <c r="F30" s="25" t="s">
        <v>9</v>
      </c>
      <c r="G30" s="25"/>
      <c r="H30" s="25"/>
      <c r="I30" s="25"/>
      <c r="J30" s="25"/>
      <c r="K30" s="25"/>
      <c r="L30" s="25"/>
      <c r="M30" s="25"/>
      <c r="N30" s="25"/>
      <c r="O30" s="25"/>
      <c r="P30" s="22"/>
      <c r="Q30" s="144"/>
      <c r="R30" s="5"/>
      <c r="T30" s="21"/>
      <c r="X30" s="169"/>
    </row>
    <row r="31" spans="1:34" s="7" customFormat="1" ht="15" customHeight="1" x14ac:dyDescent="0.45">
      <c r="A31" s="147"/>
      <c r="B31" s="167"/>
      <c r="C31" s="166"/>
      <c r="D31" s="5"/>
      <c r="E31" s="5"/>
      <c r="F31" s="25"/>
      <c r="G31" s="25"/>
      <c r="H31" s="25"/>
      <c r="I31" s="25"/>
      <c r="J31" s="25"/>
      <c r="K31" s="25"/>
      <c r="L31" s="25"/>
      <c r="M31" s="25"/>
      <c r="N31" s="25"/>
      <c r="O31" s="25"/>
      <c r="P31" s="22"/>
      <c r="Q31" s="144"/>
      <c r="R31" s="5"/>
      <c r="T31" s="21"/>
      <c r="X31" s="169"/>
    </row>
    <row r="32" spans="1:34" s="7" customFormat="1" ht="25" customHeight="1" x14ac:dyDescent="0.45">
      <c r="A32" s="147"/>
      <c r="B32" s="167"/>
      <c r="C32" s="166"/>
      <c r="D32" s="28"/>
      <c r="E32" s="5"/>
      <c r="F32" s="25" t="s">
        <v>10</v>
      </c>
      <c r="G32" s="25"/>
      <c r="H32" s="25"/>
      <c r="I32" s="25"/>
      <c r="J32" s="25"/>
      <c r="K32" s="25"/>
      <c r="L32" s="25"/>
      <c r="M32" s="25"/>
      <c r="N32" s="25"/>
      <c r="O32" s="25"/>
      <c r="P32" s="22"/>
      <c r="Q32" s="144"/>
      <c r="R32" s="5"/>
      <c r="T32" s="21"/>
      <c r="X32" s="169"/>
    </row>
    <row r="33" spans="1:24" s="7" customFormat="1" ht="15" customHeight="1" x14ac:dyDescent="0.45">
      <c r="A33" s="147"/>
      <c r="B33" s="167"/>
      <c r="C33" s="166"/>
      <c r="D33" s="166"/>
      <c r="E33" s="166"/>
      <c r="F33" s="166"/>
      <c r="G33" s="166"/>
      <c r="H33" s="166"/>
      <c r="I33" s="166"/>
      <c r="J33" s="166"/>
      <c r="K33" s="166"/>
      <c r="L33" s="166"/>
      <c r="M33" s="166"/>
      <c r="N33" s="166"/>
      <c r="O33" s="166"/>
      <c r="P33" s="166"/>
      <c r="Q33" s="144"/>
      <c r="R33" s="5"/>
      <c r="T33" s="21"/>
      <c r="X33" s="169"/>
    </row>
    <row r="34" spans="1:24" s="7" customFormat="1" ht="15" customHeight="1" x14ac:dyDescent="0.45">
      <c r="A34" s="147"/>
      <c r="B34" s="167"/>
      <c r="C34" s="166"/>
      <c r="D34" s="166"/>
      <c r="E34" s="166"/>
      <c r="F34" s="166"/>
      <c r="G34" s="166"/>
      <c r="H34" s="166"/>
      <c r="I34" s="166"/>
      <c r="J34" s="166"/>
      <c r="K34" s="166"/>
      <c r="L34" s="166"/>
      <c r="M34" s="166"/>
      <c r="N34" s="166"/>
      <c r="O34" s="166"/>
      <c r="P34" s="166"/>
      <c r="Q34" s="144"/>
      <c r="R34" s="5"/>
      <c r="T34" s="21"/>
      <c r="X34" s="169"/>
    </row>
    <row r="35" spans="1:24" s="7" customFormat="1" ht="15" customHeight="1" x14ac:dyDescent="0.45">
      <c r="A35" s="147"/>
      <c r="B35" s="167"/>
      <c r="C35" s="166"/>
      <c r="D35" s="166"/>
      <c r="E35" s="166"/>
      <c r="F35" s="166"/>
      <c r="G35" s="166"/>
      <c r="H35" s="166"/>
      <c r="I35" s="166"/>
      <c r="J35" s="166"/>
      <c r="K35" s="166"/>
      <c r="L35" s="166"/>
      <c r="M35" s="166"/>
      <c r="N35" s="166"/>
      <c r="O35" s="166"/>
      <c r="P35" s="166"/>
      <c r="Q35" s="144"/>
      <c r="R35" s="5"/>
      <c r="T35" s="21"/>
      <c r="X35" s="169"/>
    </row>
    <row r="36" spans="1:24" s="7" customFormat="1" ht="30" customHeight="1" x14ac:dyDescent="0.45">
      <c r="A36" s="147"/>
      <c r="B36" s="167"/>
      <c r="C36" s="236" t="s">
        <v>11</v>
      </c>
      <c r="D36" s="237"/>
      <c r="E36" s="237"/>
      <c r="F36" s="237"/>
      <c r="G36" s="238"/>
      <c r="H36" s="45"/>
      <c r="I36" s="242"/>
      <c r="J36" s="240"/>
      <c r="K36" s="240"/>
      <c r="L36" s="240"/>
      <c r="M36" s="240"/>
      <c r="N36" s="240"/>
      <c r="O36" s="240"/>
      <c r="P36" s="241"/>
      <c r="Q36" s="144"/>
      <c r="R36" s="5"/>
      <c r="T36" s="21"/>
    </row>
    <row r="37" spans="1:24" s="7" customFormat="1" ht="15" customHeight="1" x14ac:dyDescent="0.45">
      <c r="A37" s="147"/>
      <c r="B37" s="167"/>
      <c r="C37" s="5"/>
      <c r="D37" s="5"/>
      <c r="E37" s="5"/>
      <c r="F37" s="5"/>
      <c r="G37" s="5"/>
      <c r="H37" s="22"/>
      <c r="I37" s="170"/>
      <c r="J37" s="25"/>
      <c r="K37" s="25"/>
      <c r="L37" s="25"/>
      <c r="M37" s="25"/>
      <c r="N37" s="25"/>
      <c r="O37" s="25"/>
      <c r="P37" s="25"/>
      <c r="Q37" s="144"/>
      <c r="R37" s="5"/>
      <c r="T37" s="21"/>
    </row>
    <row r="38" spans="1:24" s="7" customFormat="1" ht="30" customHeight="1" x14ac:dyDescent="0.45">
      <c r="A38" s="147"/>
      <c r="B38" s="167"/>
      <c r="C38" s="236" t="s">
        <v>12</v>
      </c>
      <c r="D38" s="237"/>
      <c r="E38" s="237"/>
      <c r="F38" s="237"/>
      <c r="G38" s="238"/>
      <c r="H38" s="45"/>
      <c r="I38" s="242"/>
      <c r="J38" s="240"/>
      <c r="K38" s="240"/>
      <c r="L38" s="240"/>
      <c r="M38" s="240"/>
      <c r="N38" s="240"/>
      <c r="O38" s="240"/>
      <c r="P38" s="241"/>
      <c r="Q38" s="144"/>
      <c r="R38" s="5"/>
      <c r="T38" s="21"/>
    </row>
    <row r="39" spans="1:24" s="7" customFormat="1" ht="15" customHeight="1" x14ac:dyDescent="0.45">
      <c r="A39" s="147"/>
      <c r="B39" s="167"/>
      <c r="C39" s="5"/>
      <c r="D39" s="5"/>
      <c r="E39" s="5"/>
      <c r="F39" s="5"/>
      <c r="G39" s="5"/>
      <c r="H39" s="22"/>
      <c r="I39" s="170"/>
      <c r="J39" s="25"/>
      <c r="K39" s="25"/>
      <c r="L39" s="25"/>
      <c r="M39" s="25"/>
      <c r="N39" s="25"/>
      <c r="O39" s="25"/>
      <c r="P39" s="25"/>
      <c r="Q39" s="144"/>
      <c r="R39" s="5"/>
      <c r="T39" s="21"/>
    </row>
    <row r="40" spans="1:24" s="7" customFormat="1" ht="30" customHeight="1" x14ac:dyDescent="0.45">
      <c r="A40" s="147"/>
      <c r="B40" s="167"/>
      <c r="C40" s="236" t="s">
        <v>13</v>
      </c>
      <c r="D40" s="237"/>
      <c r="E40" s="237"/>
      <c r="F40" s="237"/>
      <c r="G40" s="238"/>
      <c r="H40" s="45"/>
      <c r="I40" s="239"/>
      <c r="J40" s="240"/>
      <c r="K40" s="240"/>
      <c r="L40" s="240"/>
      <c r="M40" s="240"/>
      <c r="N40" s="240"/>
      <c r="O40" s="240"/>
      <c r="P40" s="241"/>
      <c r="Q40" s="144"/>
      <c r="R40" s="5"/>
      <c r="T40" s="21"/>
    </row>
    <row r="41" spans="1:24" s="7" customFormat="1" ht="15" customHeight="1" x14ac:dyDescent="0.45">
      <c r="A41" s="147"/>
      <c r="B41" s="167"/>
      <c r="C41" s="5"/>
      <c r="D41" s="5"/>
      <c r="E41" s="5"/>
      <c r="F41" s="5"/>
      <c r="G41" s="5"/>
      <c r="H41" s="22"/>
      <c r="I41" s="170"/>
      <c r="J41" s="25"/>
      <c r="K41" s="25"/>
      <c r="L41" s="25"/>
      <c r="M41" s="25"/>
      <c r="N41" s="25"/>
      <c r="O41" s="25"/>
      <c r="P41" s="25"/>
      <c r="Q41" s="144"/>
      <c r="R41" s="5"/>
      <c r="T41" s="21"/>
    </row>
    <row r="42" spans="1:24" s="7" customFormat="1" ht="30" customHeight="1" x14ac:dyDescent="0.45">
      <c r="A42" s="147"/>
      <c r="B42" s="167"/>
      <c r="C42" s="236" t="s">
        <v>14</v>
      </c>
      <c r="D42" s="237"/>
      <c r="E42" s="237"/>
      <c r="F42" s="237"/>
      <c r="G42" s="238"/>
      <c r="H42" s="45"/>
      <c r="I42" s="242"/>
      <c r="J42" s="240"/>
      <c r="K42" s="240"/>
      <c r="L42" s="240"/>
      <c r="M42" s="240"/>
      <c r="N42" s="240"/>
      <c r="O42" s="240"/>
      <c r="P42" s="241"/>
      <c r="Q42" s="144"/>
      <c r="R42" s="5"/>
      <c r="T42" s="21"/>
    </row>
    <row r="43" spans="1:24" s="7" customFormat="1" ht="20.149999999999999" customHeight="1" x14ac:dyDescent="0.45">
      <c r="A43" s="147"/>
      <c r="B43" s="167"/>
      <c r="C43" s="5"/>
      <c r="D43" s="5"/>
      <c r="E43" s="5"/>
      <c r="F43" s="5"/>
      <c r="G43" s="5"/>
      <c r="H43" s="5"/>
      <c r="I43" s="5"/>
      <c r="J43" s="5"/>
      <c r="K43" s="5"/>
      <c r="L43" s="5"/>
      <c r="M43" s="5"/>
      <c r="N43" s="5"/>
      <c r="O43" s="5"/>
      <c r="P43" s="5"/>
      <c r="Q43" s="144"/>
      <c r="R43" s="5"/>
      <c r="T43" s="21"/>
    </row>
    <row r="44" spans="1:24" s="7" customFormat="1" ht="50.15" customHeight="1" x14ac:dyDescent="0.45">
      <c r="A44" s="147"/>
      <c r="B44" s="171" t="s">
        <v>15</v>
      </c>
      <c r="C44" s="243" t="s">
        <v>16</v>
      </c>
      <c r="D44" s="244"/>
      <c r="E44" s="244"/>
      <c r="F44" s="244"/>
      <c r="G44" s="244"/>
      <c r="H44" s="244"/>
      <c r="I44" s="244"/>
      <c r="J44" s="244"/>
      <c r="K44" s="244"/>
      <c r="L44" s="244"/>
      <c r="M44" s="244"/>
      <c r="N44" s="244"/>
      <c r="O44" s="244"/>
      <c r="P44" s="245"/>
      <c r="Q44" s="172"/>
      <c r="R44" s="5"/>
      <c r="T44" s="21"/>
    </row>
    <row r="45" spans="1:24" s="7" customFormat="1" ht="20.149999999999999" customHeight="1" x14ac:dyDescent="0.45">
      <c r="A45" s="147"/>
      <c r="B45" s="173"/>
      <c r="C45" s="174"/>
      <c r="D45" s="174"/>
      <c r="E45" s="174"/>
      <c r="F45" s="174"/>
      <c r="G45" s="174"/>
      <c r="H45" s="174"/>
      <c r="I45" s="174"/>
      <c r="J45" s="174"/>
      <c r="K45" s="174"/>
      <c r="L45" s="174"/>
      <c r="M45" s="174"/>
      <c r="N45" s="174"/>
      <c r="O45" s="174"/>
      <c r="P45" s="174"/>
      <c r="Q45" s="175"/>
      <c r="R45" s="5"/>
      <c r="T45" s="21"/>
    </row>
    <row r="46" spans="1:24" s="7" customFormat="1" ht="15" customHeight="1" x14ac:dyDescent="0.45">
      <c r="A46" s="147"/>
      <c r="B46" s="147"/>
      <c r="C46" s="5"/>
      <c r="D46" s="5"/>
      <c r="E46" s="5"/>
      <c r="F46" s="5"/>
      <c r="G46" s="5"/>
      <c r="H46" s="5"/>
      <c r="I46" s="5"/>
      <c r="J46" s="5"/>
      <c r="K46" s="5"/>
      <c r="L46" s="5"/>
      <c r="M46" s="5"/>
      <c r="N46" s="5"/>
      <c r="O46" s="5"/>
      <c r="P46" s="5"/>
      <c r="Q46" s="5"/>
      <c r="R46" s="5"/>
      <c r="T46" s="21"/>
    </row>
  </sheetData>
  <sheetProtection algorithmName="SHA-512" hashValue="ayDx7jwSsjCmdQrojXkyzuvn9d8MXsQFh95bAwOOPLMU8pAPNmuLwECefA2+U/TJ+ZszYTnwDqb1lA0co3LS8g==" saltValue="Yv4hAtGwhQZMfwyhWH6yAg==" spinCount="100000" sheet="1" selectLockedCells="1"/>
  <mergeCells count="22">
    <mergeCell ref="B3:Q4"/>
    <mergeCell ref="H6:Q6"/>
    <mergeCell ref="B8:O8"/>
    <mergeCell ref="E11:G11"/>
    <mergeCell ref="H11:J11"/>
    <mergeCell ref="K11:M11"/>
    <mergeCell ref="N11:O11"/>
    <mergeCell ref="C38:G38"/>
    <mergeCell ref="I38:P38"/>
    <mergeCell ref="C12:P12"/>
    <mergeCell ref="D14:P14"/>
    <mergeCell ref="E16:P16"/>
    <mergeCell ref="C17:D17"/>
    <mergeCell ref="E17:P17"/>
    <mergeCell ref="C21:P21"/>
    <mergeCell ref="C36:G36"/>
    <mergeCell ref="I36:P36"/>
    <mergeCell ref="C40:G40"/>
    <mergeCell ref="I40:P40"/>
    <mergeCell ref="C42:G42"/>
    <mergeCell ref="I42:P42"/>
    <mergeCell ref="C44:P44"/>
  </mergeCells>
  <pageMargins left="0.59055118110236227" right="0.39370078740157483" top="0.39370078740157483" bottom="0.31496062992125984" header="0.51181102362204722" footer="0.51181102362204722"/>
  <pageSetup paperSize="9" scale="39" orientation="portrait" r:id="rId1"/>
  <headerFooter>
    <oddFooter>&amp;LB2_Honorarangebotsblätter&amp;RÜbersicht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28EF8-041D-46DB-B4B9-DE5CC3CE53D8}">
  <sheetPr>
    <tabColor theme="2" tint="-0.499984740745262"/>
    <pageSetUpPr fitToPage="1"/>
  </sheetPr>
  <dimension ref="A1:AH72"/>
  <sheetViews>
    <sheetView view="pageBreakPreview" topLeftCell="A35" zoomScale="85" zoomScaleNormal="85" zoomScaleSheetLayoutView="85" zoomScalePageLayoutView="40" workbookViewId="0">
      <selection activeCell="G10" sqref="G10:S10"/>
    </sheetView>
  </sheetViews>
  <sheetFormatPr baseColWidth="10" defaultColWidth="11.453125" defaultRowHeight="11.5" x14ac:dyDescent="0.45"/>
  <cols>
    <col min="1" max="1" width="8.54296875" style="29" customWidth="1"/>
    <col min="2" max="2" width="5.7265625" style="29" customWidth="1"/>
    <col min="3" max="3" width="5.7265625" style="96" customWidth="1"/>
    <col min="4" max="4" width="1.453125" style="96" customWidth="1"/>
    <col min="5" max="5" width="55.7265625" style="29" customWidth="1"/>
    <col min="6" max="6" width="10.7265625" style="29" customWidth="1"/>
    <col min="7" max="9" width="5.7265625" style="29" customWidth="1"/>
    <col min="10" max="10" width="7" style="29" bestFit="1" customWidth="1"/>
    <col min="11" max="11" width="5.7265625" style="29" customWidth="1"/>
    <col min="12" max="12" width="6.1796875" style="29" customWidth="1"/>
    <col min="13" max="13" width="5.7265625" style="29" customWidth="1"/>
    <col min="14" max="15" width="13.7265625" style="29" customWidth="1"/>
    <col min="16" max="16" width="5.7265625" style="29" customWidth="1"/>
    <col min="17" max="18" width="13.7265625" style="29" customWidth="1"/>
    <col min="19" max="19" width="5.7265625" style="29" customWidth="1"/>
    <col min="20" max="20" width="4.81640625" style="29" customWidth="1"/>
    <col min="21" max="16384" width="11.453125" style="29"/>
  </cols>
  <sheetData>
    <row r="1" spans="1:21" s="2" customFormat="1" ht="48.75" customHeight="1" x14ac:dyDescent="0.45">
      <c r="A1" s="1"/>
      <c r="B1" s="1"/>
      <c r="C1" s="30"/>
      <c r="D1" s="30"/>
      <c r="F1" s="3"/>
      <c r="G1" s="3"/>
      <c r="H1" s="3"/>
      <c r="I1" s="3"/>
      <c r="J1" s="3"/>
      <c r="K1" s="3"/>
      <c r="L1" s="3"/>
      <c r="M1" s="3"/>
      <c r="N1" s="3"/>
      <c r="O1" s="4"/>
      <c r="P1" s="4"/>
      <c r="Q1" s="4"/>
      <c r="R1" s="4"/>
      <c r="S1" s="4"/>
      <c r="T1" s="4"/>
    </row>
    <row r="2" spans="1:21" s="7" customFormat="1" ht="30" customHeight="1" x14ac:dyDescent="0.45">
      <c r="A2" s="5"/>
      <c r="B2" s="5"/>
      <c r="C2" s="31"/>
      <c r="D2" s="31"/>
      <c r="E2" s="5"/>
      <c r="F2" s="5"/>
      <c r="G2" s="5"/>
      <c r="H2" s="5"/>
      <c r="I2" s="5"/>
      <c r="J2" s="5"/>
      <c r="K2" s="5"/>
      <c r="L2" s="5"/>
      <c r="M2" s="5"/>
      <c r="N2" s="5"/>
      <c r="O2" s="5"/>
      <c r="P2" s="5"/>
      <c r="Q2" s="5"/>
      <c r="R2" s="6"/>
      <c r="S2" s="5"/>
      <c r="T2" s="5"/>
    </row>
    <row r="3" spans="1:21" s="7" customFormat="1" ht="20.149999999999999" customHeight="1" x14ac:dyDescent="0.45">
      <c r="A3" s="8"/>
      <c r="B3" s="214" t="s">
        <v>78</v>
      </c>
      <c r="C3" s="215"/>
      <c r="D3" s="215"/>
      <c r="E3" s="215"/>
      <c r="F3" s="215"/>
      <c r="G3" s="215"/>
      <c r="H3" s="215"/>
      <c r="I3" s="215"/>
      <c r="J3" s="215"/>
      <c r="K3" s="215"/>
      <c r="L3" s="215"/>
      <c r="M3" s="215"/>
      <c r="N3" s="215"/>
      <c r="O3" s="215"/>
      <c r="P3" s="215"/>
      <c r="Q3" s="215"/>
      <c r="R3" s="215"/>
      <c r="S3" s="216"/>
      <c r="T3" s="5"/>
    </row>
    <row r="4" spans="1:21" s="7" customFormat="1" ht="10.5" customHeight="1" x14ac:dyDescent="0.45">
      <c r="A4" s="8"/>
      <c r="B4" s="217"/>
      <c r="C4" s="218"/>
      <c r="D4" s="218"/>
      <c r="E4" s="218"/>
      <c r="F4" s="218"/>
      <c r="G4" s="218"/>
      <c r="H4" s="218"/>
      <c r="I4" s="218"/>
      <c r="J4" s="218"/>
      <c r="K4" s="218"/>
      <c r="L4" s="218"/>
      <c r="M4" s="218"/>
      <c r="N4" s="218"/>
      <c r="O4" s="218"/>
      <c r="P4" s="218"/>
      <c r="Q4" s="218"/>
      <c r="R4" s="218"/>
      <c r="S4" s="219"/>
      <c r="T4" s="5"/>
    </row>
    <row r="5" spans="1:21" s="7" customFormat="1" ht="20.149999999999999" customHeight="1" x14ac:dyDescent="0.45">
      <c r="A5" s="8"/>
      <c r="B5" s="214" t="s">
        <v>79</v>
      </c>
      <c r="C5" s="215"/>
      <c r="D5" s="215"/>
      <c r="E5" s="215"/>
      <c r="F5" s="215"/>
      <c r="G5" s="215"/>
      <c r="H5" s="215"/>
      <c r="I5" s="215"/>
      <c r="J5" s="215"/>
      <c r="K5" s="215"/>
      <c r="L5" s="215"/>
      <c r="M5" s="215"/>
      <c r="N5" s="215"/>
      <c r="O5" s="215"/>
      <c r="P5" s="215"/>
      <c r="Q5" s="215"/>
      <c r="R5" s="215"/>
      <c r="S5" s="216"/>
      <c r="T5" s="5"/>
    </row>
    <row r="6" spans="1:21" s="7" customFormat="1" ht="17.25" customHeight="1" x14ac:dyDescent="0.45">
      <c r="A6" s="8"/>
      <c r="B6" s="217"/>
      <c r="C6" s="218"/>
      <c r="D6" s="218"/>
      <c r="E6" s="218"/>
      <c r="F6" s="218"/>
      <c r="G6" s="218"/>
      <c r="H6" s="218"/>
      <c r="I6" s="218"/>
      <c r="J6" s="218"/>
      <c r="K6" s="218"/>
      <c r="L6" s="218"/>
      <c r="M6" s="218"/>
      <c r="N6" s="218"/>
      <c r="O6" s="218"/>
      <c r="P6" s="218"/>
      <c r="Q6" s="218"/>
      <c r="R6" s="218"/>
      <c r="S6" s="219"/>
      <c r="T6" s="5"/>
    </row>
    <row r="7" spans="1:21" s="7" customFormat="1" ht="20.149999999999999" customHeight="1" x14ac:dyDescent="0.45">
      <c r="A7" s="8"/>
      <c r="B7" s="214" t="s">
        <v>80</v>
      </c>
      <c r="C7" s="215"/>
      <c r="D7" s="215"/>
      <c r="E7" s="215"/>
      <c r="F7" s="215"/>
      <c r="G7" s="215"/>
      <c r="H7" s="215"/>
      <c r="I7" s="215"/>
      <c r="J7" s="215"/>
      <c r="K7" s="215"/>
      <c r="L7" s="215"/>
      <c r="M7" s="215"/>
      <c r="N7" s="215"/>
      <c r="O7" s="215"/>
      <c r="P7" s="215"/>
      <c r="Q7" s="215"/>
      <c r="R7" s="215"/>
      <c r="S7" s="216"/>
      <c r="T7" s="5"/>
    </row>
    <row r="8" spans="1:21" s="7" customFormat="1" ht="17.25" customHeight="1" x14ac:dyDescent="0.45">
      <c r="A8" s="8"/>
      <c r="B8" s="217"/>
      <c r="C8" s="218"/>
      <c r="D8" s="218"/>
      <c r="E8" s="218"/>
      <c r="F8" s="218"/>
      <c r="G8" s="218"/>
      <c r="H8" s="218"/>
      <c r="I8" s="218"/>
      <c r="J8" s="218"/>
      <c r="K8" s="218"/>
      <c r="L8" s="218"/>
      <c r="M8" s="218"/>
      <c r="N8" s="218"/>
      <c r="O8" s="218"/>
      <c r="P8" s="218"/>
      <c r="Q8" s="218"/>
      <c r="R8" s="218"/>
      <c r="S8" s="219"/>
      <c r="T8" s="5"/>
    </row>
    <row r="9" spans="1:21" s="7" customFormat="1" ht="15" customHeight="1" x14ac:dyDescent="0.45">
      <c r="A9" s="8"/>
      <c r="B9" s="8"/>
      <c r="C9" s="32"/>
      <c r="D9" s="32"/>
      <c r="E9" s="5"/>
      <c r="F9" s="5"/>
      <c r="G9" s="5"/>
      <c r="H9" s="5"/>
      <c r="I9" s="5"/>
      <c r="J9" s="5"/>
      <c r="K9" s="5"/>
      <c r="L9" s="5"/>
      <c r="M9" s="5"/>
      <c r="N9" s="5"/>
      <c r="O9" s="5"/>
      <c r="P9" s="5"/>
      <c r="Q9" s="5"/>
      <c r="R9" s="5"/>
      <c r="S9" s="5"/>
      <c r="T9" s="5"/>
    </row>
    <row r="10" spans="1:21" s="11" customFormat="1" ht="30" customHeight="1" x14ac:dyDescent="0.45">
      <c r="A10" s="9"/>
      <c r="B10" s="10" t="s">
        <v>0</v>
      </c>
      <c r="C10" s="10"/>
      <c r="D10" s="10"/>
      <c r="G10" s="332"/>
      <c r="H10" s="333"/>
      <c r="I10" s="333"/>
      <c r="J10" s="333"/>
      <c r="K10" s="333"/>
      <c r="L10" s="333"/>
      <c r="M10" s="333"/>
      <c r="N10" s="333"/>
      <c r="O10" s="333"/>
      <c r="P10" s="333"/>
      <c r="Q10" s="333"/>
      <c r="R10" s="333"/>
      <c r="S10" s="334"/>
      <c r="T10" s="12"/>
      <c r="U10" s="13" t="s">
        <v>1</v>
      </c>
    </row>
    <row r="11" spans="1:21" s="16" customFormat="1" ht="16" x14ac:dyDescent="0.45">
      <c r="A11" s="14"/>
      <c r="B11" s="14"/>
      <c r="C11" s="14"/>
      <c r="D11" s="14"/>
      <c r="E11" s="11"/>
      <c r="F11" s="11"/>
      <c r="G11" s="15"/>
      <c r="H11" s="15"/>
      <c r="I11" s="15"/>
      <c r="J11" s="15"/>
      <c r="K11" s="15"/>
      <c r="L11" s="15"/>
      <c r="M11" s="15"/>
      <c r="N11" s="15"/>
      <c r="O11" s="15"/>
      <c r="P11" s="15"/>
      <c r="Q11" s="15"/>
      <c r="R11" s="15"/>
      <c r="S11" s="15"/>
      <c r="T11" s="15"/>
      <c r="U11" s="7"/>
    </row>
    <row r="12" spans="1:21" s="18" customFormat="1" ht="29.5" thickBot="1" x14ac:dyDescent="0.8">
      <c r="A12" s="17"/>
      <c r="B12" s="223" t="s">
        <v>17</v>
      </c>
      <c r="C12" s="223"/>
      <c r="D12" s="223"/>
      <c r="E12" s="223"/>
      <c r="F12" s="223"/>
      <c r="G12" s="223"/>
      <c r="H12" s="223"/>
      <c r="I12" s="223"/>
      <c r="J12" s="223"/>
      <c r="K12" s="223"/>
      <c r="L12" s="223"/>
      <c r="M12" s="223"/>
      <c r="N12" s="223"/>
      <c r="O12" s="223"/>
      <c r="P12" s="223"/>
      <c r="Q12" s="223"/>
      <c r="R12" s="223"/>
      <c r="S12" s="223"/>
      <c r="T12" s="17"/>
    </row>
    <row r="13" spans="1:21" s="18" customFormat="1" ht="25.5" customHeight="1" thickTop="1" x14ac:dyDescent="0.75">
      <c r="A13" s="17"/>
      <c r="B13" s="335" t="s">
        <v>18</v>
      </c>
      <c r="C13" s="335"/>
      <c r="D13" s="335"/>
      <c r="E13" s="335"/>
      <c r="F13" s="33"/>
      <c r="G13" s="34"/>
      <c r="H13" s="34"/>
      <c r="I13" s="34"/>
      <c r="J13" s="34"/>
      <c r="K13" s="34"/>
      <c r="L13" s="34"/>
      <c r="M13" s="34"/>
      <c r="N13" s="34"/>
      <c r="O13" s="33"/>
      <c r="P13" s="34"/>
      <c r="Q13" s="34"/>
      <c r="R13" s="34"/>
      <c r="S13" s="34"/>
      <c r="T13" s="17"/>
    </row>
    <row r="14" spans="1:21" s="7" customFormat="1" ht="87.75" customHeight="1" x14ac:dyDescent="0.45">
      <c r="A14" s="5"/>
      <c r="B14" s="336" t="s">
        <v>86</v>
      </c>
      <c r="C14" s="336"/>
      <c r="D14" s="336"/>
      <c r="E14" s="336"/>
      <c r="F14" s="336"/>
      <c r="G14" s="336"/>
      <c r="H14" s="336"/>
      <c r="I14" s="336"/>
      <c r="J14" s="336"/>
      <c r="K14" s="336"/>
      <c r="L14" s="336"/>
      <c r="M14" s="336"/>
      <c r="N14" s="336"/>
      <c r="O14" s="336"/>
      <c r="P14" s="336"/>
      <c r="Q14" s="336"/>
      <c r="R14" s="336"/>
      <c r="S14" s="336"/>
      <c r="T14" s="5"/>
    </row>
    <row r="15" spans="1:21" s="7" customFormat="1" ht="15.75" customHeight="1" x14ac:dyDescent="0.45">
      <c r="A15" s="5"/>
      <c r="B15" s="336"/>
      <c r="C15" s="336"/>
      <c r="D15" s="336"/>
      <c r="E15" s="336"/>
      <c r="F15" s="336"/>
      <c r="G15" s="336"/>
      <c r="H15" s="336"/>
      <c r="I15" s="336"/>
      <c r="J15" s="336"/>
      <c r="K15" s="336"/>
      <c r="L15" s="336"/>
      <c r="M15" s="336"/>
      <c r="N15" s="336"/>
      <c r="O15" s="336"/>
      <c r="P15" s="336"/>
      <c r="Q15" s="336"/>
      <c r="R15" s="336"/>
      <c r="S15" s="336"/>
      <c r="T15" s="5"/>
    </row>
    <row r="16" spans="1:21" s="7" customFormat="1" ht="15.75" customHeight="1" x14ac:dyDescent="0.45">
      <c r="A16" s="5"/>
      <c r="B16" s="336"/>
      <c r="C16" s="336"/>
      <c r="D16" s="336"/>
      <c r="E16" s="336"/>
      <c r="F16" s="336"/>
      <c r="G16" s="336"/>
      <c r="H16" s="336"/>
      <c r="I16" s="336"/>
      <c r="J16" s="336"/>
      <c r="K16" s="336"/>
      <c r="L16" s="336"/>
      <c r="M16" s="336"/>
      <c r="N16" s="336"/>
      <c r="O16" s="336"/>
      <c r="P16" s="336"/>
      <c r="Q16" s="336"/>
      <c r="R16" s="336"/>
      <c r="S16" s="336"/>
      <c r="T16" s="5"/>
    </row>
    <row r="17" spans="1:22" s="7" customFormat="1" ht="15.75" customHeight="1" x14ac:dyDescent="0.45">
      <c r="A17" s="5"/>
      <c r="B17" s="336"/>
      <c r="C17" s="336"/>
      <c r="D17" s="336"/>
      <c r="E17" s="336"/>
      <c r="F17" s="336"/>
      <c r="G17" s="336"/>
      <c r="H17" s="336"/>
      <c r="I17" s="336"/>
      <c r="J17" s="336"/>
      <c r="K17" s="336"/>
      <c r="L17" s="336"/>
      <c r="M17" s="336"/>
      <c r="N17" s="336"/>
      <c r="O17" s="336"/>
      <c r="P17" s="336"/>
      <c r="Q17" s="336"/>
      <c r="R17" s="336"/>
      <c r="S17" s="336"/>
      <c r="T17" s="5"/>
    </row>
    <row r="18" spans="1:22" s="7" customFormat="1" ht="118.5" customHeight="1" x14ac:dyDescent="0.45">
      <c r="A18" s="5"/>
      <c r="B18" s="336"/>
      <c r="C18" s="336"/>
      <c r="D18" s="336"/>
      <c r="E18" s="336"/>
      <c r="F18" s="336"/>
      <c r="G18" s="336"/>
      <c r="H18" s="336"/>
      <c r="I18" s="336"/>
      <c r="J18" s="336"/>
      <c r="K18" s="336"/>
      <c r="L18" s="336"/>
      <c r="M18" s="336"/>
      <c r="N18" s="336"/>
      <c r="O18" s="336"/>
      <c r="P18" s="336"/>
      <c r="Q18" s="336"/>
      <c r="R18" s="336"/>
      <c r="S18" s="336"/>
      <c r="T18" s="5"/>
    </row>
    <row r="19" spans="1:22" s="7" customFormat="1" ht="15.75" customHeight="1" x14ac:dyDescent="0.45">
      <c r="A19" s="5"/>
      <c r="B19" s="5"/>
      <c r="C19" s="31"/>
      <c r="D19" s="31"/>
      <c r="E19" s="5"/>
      <c r="F19" s="5"/>
      <c r="G19" s="5"/>
      <c r="H19" s="5"/>
      <c r="I19" s="5"/>
      <c r="J19" s="5"/>
      <c r="K19" s="5"/>
      <c r="L19" s="5"/>
      <c r="M19" s="5"/>
      <c r="N19" s="5"/>
      <c r="O19" s="5"/>
      <c r="P19" s="5"/>
      <c r="Q19" s="5"/>
      <c r="R19" s="5"/>
      <c r="S19" s="5"/>
      <c r="T19" s="5"/>
    </row>
    <row r="20" spans="1:22" s="7" customFormat="1" ht="100.5" customHeight="1" x14ac:dyDescent="0.45">
      <c r="A20" s="5"/>
      <c r="B20" s="25"/>
      <c r="C20" s="331" t="s">
        <v>87</v>
      </c>
      <c r="D20" s="331"/>
      <c r="E20" s="331"/>
      <c r="F20" s="331"/>
      <c r="G20" s="331"/>
      <c r="H20" s="331"/>
      <c r="I20" s="331"/>
      <c r="J20" s="331"/>
      <c r="K20" s="331"/>
      <c r="L20" s="331"/>
      <c r="M20" s="331"/>
      <c r="N20" s="331"/>
      <c r="O20" s="331"/>
      <c r="P20" s="331"/>
      <c r="Q20" s="331"/>
      <c r="R20" s="331"/>
      <c r="S20" s="5"/>
      <c r="T20" s="5"/>
      <c r="V20" s="35"/>
    </row>
    <row r="21" spans="1:22" s="7" customFormat="1" ht="13.5" customHeight="1" x14ac:dyDescent="0.45">
      <c r="A21" s="36"/>
      <c r="B21" s="37"/>
      <c r="C21" s="38"/>
      <c r="D21" s="38"/>
      <c r="E21" s="39"/>
      <c r="F21" s="22"/>
      <c r="G21" s="22"/>
      <c r="H21" s="22"/>
      <c r="I21" s="22"/>
      <c r="J21" s="22"/>
      <c r="K21" s="22"/>
      <c r="L21" s="22"/>
      <c r="M21" s="22"/>
      <c r="N21" s="22"/>
      <c r="O21" s="22"/>
      <c r="P21" s="22"/>
      <c r="Q21" s="22"/>
      <c r="R21" s="22"/>
      <c r="S21" s="22"/>
      <c r="T21" s="22"/>
    </row>
    <row r="22" spans="1:22" s="7" customFormat="1" ht="20.149999999999999" customHeight="1" x14ac:dyDescent="0.45">
      <c r="A22" s="36"/>
      <c r="B22" s="40"/>
      <c r="C22" s="41"/>
      <c r="D22" s="41"/>
      <c r="E22" s="42"/>
      <c r="F22" s="42"/>
      <c r="G22" s="42"/>
      <c r="H22" s="42"/>
      <c r="I22" s="42"/>
      <c r="J22" s="42"/>
      <c r="K22" s="42"/>
      <c r="L22" s="42"/>
      <c r="M22" s="42"/>
      <c r="N22" s="42"/>
      <c r="O22" s="42"/>
      <c r="P22" s="42"/>
      <c r="Q22" s="42"/>
      <c r="R22" s="42"/>
      <c r="S22" s="43"/>
      <c r="T22" s="22"/>
    </row>
    <row r="23" spans="1:22" s="7" customFormat="1" ht="30" customHeight="1" x14ac:dyDescent="0.45">
      <c r="A23" s="36"/>
      <c r="B23" s="44"/>
      <c r="C23" s="316" t="s">
        <v>19</v>
      </c>
      <c r="D23" s="317"/>
      <c r="E23" s="317"/>
      <c r="F23" s="317"/>
      <c r="G23" s="317"/>
      <c r="H23" s="317"/>
      <c r="I23" s="317"/>
      <c r="J23" s="317"/>
      <c r="K23" s="317"/>
      <c r="L23" s="318"/>
      <c r="M23" s="45"/>
      <c r="N23" s="325" t="s">
        <v>20</v>
      </c>
      <c r="O23" s="326"/>
      <c r="P23" s="326"/>
      <c r="Q23" s="326"/>
      <c r="R23" s="327"/>
      <c r="S23" s="23"/>
      <c r="T23" s="22"/>
      <c r="V23" s="35"/>
    </row>
    <row r="24" spans="1:22" s="7" customFormat="1" ht="20.149999999999999" customHeight="1" x14ac:dyDescent="0.45">
      <c r="A24" s="19"/>
      <c r="B24" s="46"/>
      <c r="C24" s="319"/>
      <c r="D24" s="320"/>
      <c r="E24" s="320"/>
      <c r="F24" s="320"/>
      <c r="G24" s="320"/>
      <c r="H24" s="320"/>
      <c r="I24" s="320"/>
      <c r="J24" s="320"/>
      <c r="K24" s="320"/>
      <c r="L24" s="321"/>
      <c r="M24" s="45"/>
      <c r="N24" s="47"/>
      <c r="O24" s="47"/>
      <c r="P24" s="47"/>
      <c r="Q24" s="47"/>
      <c r="R24" s="47"/>
      <c r="S24" s="48"/>
      <c r="T24" s="20"/>
      <c r="V24" s="35"/>
    </row>
    <row r="25" spans="1:22" s="7" customFormat="1" ht="30" customHeight="1" x14ac:dyDescent="0.45">
      <c r="A25" s="36"/>
      <c r="B25" s="44"/>
      <c r="C25" s="322"/>
      <c r="D25" s="323"/>
      <c r="E25" s="323"/>
      <c r="F25" s="323"/>
      <c r="G25" s="323"/>
      <c r="H25" s="323"/>
      <c r="I25" s="323"/>
      <c r="J25" s="323"/>
      <c r="K25" s="323"/>
      <c r="L25" s="324"/>
      <c r="M25" s="45"/>
      <c r="N25" s="328"/>
      <c r="O25" s="328"/>
      <c r="P25" s="45"/>
      <c r="Q25" s="325" t="s">
        <v>21</v>
      </c>
      <c r="R25" s="327"/>
      <c r="S25" s="23"/>
      <c r="T25" s="5"/>
      <c r="V25" s="35"/>
    </row>
    <row r="26" spans="1:22" s="7" customFormat="1" ht="15" customHeight="1" x14ac:dyDescent="0.45">
      <c r="A26" s="36"/>
      <c r="B26" s="44"/>
      <c r="C26" s="38"/>
      <c r="D26" s="38"/>
      <c r="E26" s="45"/>
      <c r="F26" s="45"/>
      <c r="G26" s="45"/>
      <c r="H26" s="45"/>
      <c r="I26" s="45"/>
      <c r="J26" s="45"/>
      <c r="K26" s="45"/>
      <c r="L26" s="45"/>
      <c r="M26" s="45"/>
      <c r="N26" s="45"/>
      <c r="O26" s="45"/>
      <c r="P26" s="45"/>
      <c r="Q26" s="45"/>
      <c r="R26" s="45"/>
      <c r="S26" s="23"/>
      <c r="T26" s="5"/>
    </row>
    <row r="27" spans="1:22" s="7" customFormat="1" ht="23.25" customHeight="1" x14ac:dyDescent="0.45">
      <c r="A27" s="36"/>
      <c r="B27" s="44"/>
      <c r="C27" s="49" t="s">
        <v>22</v>
      </c>
      <c r="D27" s="38"/>
      <c r="E27" s="45"/>
      <c r="F27" s="45"/>
      <c r="G27" s="45"/>
      <c r="H27" s="45"/>
      <c r="I27" s="45"/>
      <c r="J27" s="45"/>
      <c r="K27" s="45"/>
      <c r="L27" s="45"/>
      <c r="M27" s="45"/>
      <c r="N27" s="45"/>
      <c r="O27" s="45"/>
      <c r="P27" s="45"/>
      <c r="Q27" s="45"/>
      <c r="R27" s="45"/>
      <c r="S27" s="23"/>
      <c r="T27" s="5"/>
    </row>
    <row r="28" spans="1:22" s="7" customFormat="1" ht="22.5" customHeight="1" x14ac:dyDescent="0.45">
      <c r="A28" s="36"/>
      <c r="B28" s="44"/>
      <c r="C28" s="50" t="s">
        <v>23</v>
      </c>
      <c r="D28" s="329" t="s">
        <v>24</v>
      </c>
      <c r="E28" s="329"/>
      <c r="F28" s="329"/>
      <c r="G28" s="329"/>
      <c r="H28" s="329"/>
      <c r="I28" s="329"/>
      <c r="J28" s="329"/>
      <c r="K28" s="329"/>
      <c r="L28" s="330"/>
      <c r="M28" s="45"/>
      <c r="N28" s="291" t="s">
        <v>25</v>
      </c>
      <c r="O28" s="292"/>
      <c r="P28" s="45"/>
      <c r="Q28" s="297"/>
      <c r="R28" s="298"/>
      <c r="S28" s="23"/>
      <c r="T28" s="22"/>
    </row>
    <row r="29" spans="1:22" s="7" customFormat="1" ht="90" customHeight="1" x14ac:dyDescent="0.45">
      <c r="A29" s="36"/>
      <c r="B29" s="44"/>
      <c r="C29" s="51"/>
      <c r="D29" s="52" t="s">
        <v>26</v>
      </c>
      <c r="E29" s="53" t="s">
        <v>27</v>
      </c>
      <c r="F29" s="54"/>
      <c r="G29" s="54"/>
      <c r="H29" s="54"/>
      <c r="I29" s="54"/>
      <c r="J29" s="54"/>
      <c r="K29" s="54"/>
      <c r="L29" s="55"/>
      <c r="M29" s="45"/>
      <c r="N29" s="295"/>
      <c r="O29" s="296"/>
      <c r="P29" s="45"/>
      <c r="Q29" s="301"/>
      <c r="R29" s="302"/>
      <c r="S29" s="23"/>
      <c r="T29" s="22"/>
    </row>
    <row r="30" spans="1:22" s="7" customFormat="1" ht="15" customHeight="1" x14ac:dyDescent="0.45">
      <c r="A30" s="36"/>
      <c r="B30" s="44"/>
      <c r="C30" s="38"/>
      <c r="D30" s="38"/>
      <c r="E30" s="45"/>
      <c r="F30" s="45"/>
      <c r="G30" s="45"/>
      <c r="H30" s="45"/>
      <c r="I30" s="45"/>
      <c r="J30" s="45"/>
      <c r="K30" s="45"/>
      <c r="L30" s="45"/>
      <c r="M30" s="45"/>
      <c r="N30" s="56"/>
      <c r="O30" s="56"/>
      <c r="P30" s="45"/>
      <c r="Q30" s="57"/>
      <c r="R30" s="57"/>
      <c r="S30" s="23"/>
      <c r="T30" s="5"/>
    </row>
    <row r="31" spans="1:22" s="7" customFormat="1" ht="45" customHeight="1" x14ac:dyDescent="0.45">
      <c r="A31" s="36"/>
      <c r="B31" s="44"/>
      <c r="C31" s="58" t="s">
        <v>28</v>
      </c>
      <c r="D31" s="313" t="s">
        <v>29</v>
      </c>
      <c r="E31" s="313"/>
      <c r="F31" s="313"/>
      <c r="G31" s="313"/>
      <c r="H31" s="313"/>
      <c r="I31" s="313"/>
      <c r="J31" s="313"/>
      <c r="K31" s="313"/>
      <c r="L31" s="314"/>
      <c r="M31" s="45"/>
      <c r="N31" s="291" t="s">
        <v>25</v>
      </c>
      <c r="O31" s="292"/>
      <c r="P31" s="45"/>
      <c r="Q31" s="297"/>
      <c r="R31" s="298"/>
      <c r="S31" s="23"/>
      <c r="T31" s="22"/>
    </row>
    <row r="32" spans="1:22" s="7" customFormat="1" ht="40.5" customHeight="1" x14ac:dyDescent="0.45">
      <c r="A32" s="36"/>
      <c r="B32" s="44"/>
      <c r="C32" s="59"/>
      <c r="D32" s="303" t="s">
        <v>30</v>
      </c>
      <c r="E32" s="303"/>
      <c r="F32" s="303"/>
      <c r="G32" s="303"/>
      <c r="H32" s="303"/>
      <c r="I32" s="303"/>
      <c r="J32" s="303"/>
      <c r="K32" s="303"/>
      <c r="L32" s="304"/>
      <c r="M32" s="45"/>
      <c r="N32" s="293"/>
      <c r="O32" s="294"/>
      <c r="P32" s="45"/>
      <c r="Q32" s="299"/>
      <c r="R32" s="300"/>
      <c r="S32" s="23"/>
      <c r="T32" s="22"/>
    </row>
    <row r="33" spans="1:20" s="7" customFormat="1" ht="63" customHeight="1" x14ac:dyDescent="0.45">
      <c r="A33" s="36"/>
      <c r="B33" s="44"/>
      <c r="C33" s="59"/>
      <c r="D33" s="303"/>
      <c r="E33" s="303"/>
      <c r="F33" s="303"/>
      <c r="G33" s="303"/>
      <c r="H33" s="303"/>
      <c r="I33" s="303"/>
      <c r="J33" s="303"/>
      <c r="K33" s="303"/>
      <c r="L33" s="304"/>
      <c r="M33" s="45"/>
      <c r="N33" s="293"/>
      <c r="O33" s="294"/>
      <c r="P33" s="45"/>
      <c r="Q33" s="299"/>
      <c r="R33" s="300"/>
      <c r="S33" s="23"/>
      <c r="T33" s="22"/>
    </row>
    <row r="34" spans="1:20" s="7" customFormat="1" ht="81" customHeight="1" x14ac:dyDescent="0.45">
      <c r="A34" s="36"/>
      <c r="B34" s="44"/>
      <c r="C34" s="59"/>
      <c r="D34" s="303"/>
      <c r="E34" s="303"/>
      <c r="F34" s="303"/>
      <c r="G34" s="303"/>
      <c r="H34" s="303"/>
      <c r="I34" s="303"/>
      <c r="J34" s="303"/>
      <c r="K34" s="303"/>
      <c r="L34" s="304"/>
      <c r="M34" s="45"/>
      <c r="N34" s="293"/>
      <c r="O34" s="294"/>
      <c r="P34" s="45"/>
      <c r="Q34" s="299"/>
      <c r="R34" s="300"/>
      <c r="S34" s="23"/>
      <c r="T34" s="22"/>
    </row>
    <row r="35" spans="1:20" s="7" customFormat="1" ht="193.5" customHeight="1" x14ac:dyDescent="0.45">
      <c r="A35" s="36"/>
      <c r="B35" s="44"/>
      <c r="C35" s="60"/>
      <c r="D35" s="305"/>
      <c r="E35" s="305"/>
      <c r="F35" s="305"/>
      <c r="G35" s="305"/>
      <c r="H35" s="305"/>
      <c r="I35" s="305"/>
      <c r="J35" s="305"/>
      <c r="K35" s="305"/>
      <c r="L35" s="306"/>
      <c r="M35" s="45"/>
      <c r="N35" s="295"/>
      <c r="O35" s="296"/>
      <c r="P35" s="45"/>
      <c r="Q35" s="301"/>
      <c r="R35" s="302"/>
      <c r="S35" s="23"/>
      <c r="T35" s="22"/>
    </row>
    <row r="36" spans="1:20" s="7" customFormat="1" ht="15" customHeight="1" x14ac:dyDescent="0.45">
      <c r="A36" s="36"/>
      <c r="B36" s="44"/>
      <c r="C36" s="38"/>
      <c r="D36" s="38"/>
      <c r="E36" s="45"/>
      <c r="F36" s="45"/>
      <c r="G36" s="45"/>
      <c r="H36" s="45"/>
      <c r="I36" s="45"/>
      <c r="J36" s="45"/>
      <c r="K36" s="45"/>
      <c r="L36" s="45"/>
      <c r="M36" s="45"/>
      <c r="N36" s="56"/>
      <c r="O36" s="56"/>
      <c r="P36" s="45"/>
      <c r="Q36" s="57"/>
      <c r="R36" s="57"/>
      <c r="S36" s="23"/>
      <c r="T36" s="5"/>
    </row>
    <row r="37" spans="1:20" s="7" customFormat="1" ht="21" x14ac:dyDescent="0.45">
      <c r="A37" s="36"/>
      <c r="B37" s="44"/>
      <c r="C37" s="50" t="s">
        <v>31</v>
      </c>
      <c r="D37" s="289" t="s">
        <v>32</v>
      </c>
      <c r="E37" s="289"/>
      <c r="F37" s="289"/>
      <c r="G37" s="289"/>
      <c r="H37" s="289"/>
      <c r="I37" s="289"/>
      <c r="J37" s="289"/>
      <c r="K37" s="289"/>
      <c r="L37" s="290"/>
      <c r="M37" s="45"/>
      <c r="N37" s="291" t="s">
        <v>25</v>
      </c>
      <c r="O37" s="292"/>
      <c r="P37" s="45"/>
      <c r="Q37" s="297"/>
      <c r="R37" s="298"/>
      <c r="S37" s="23"/>
      <c r="T37" s="22"/>
    </row>
    <row r="38" spans="1:20" s="7" customFormat="1" ht="61.5" customHeight="1" x14ac:dyDescent="0.45">
      <c r="A38" s="36"/>
      <c r="B38" s="44"/>
      <c r="C38" s="59"/>
      <c r="D38" s="315" t="s">
        <v>33</v>
      </c>
      <c r="E38" s="303"/>
      <c r="F38" s="303"/>
      <c r="G38" s="303"/>
      <c r="H38" s="303"/>
      <c r="I38" s="303"/>
      <c r="J38" s="303"/>
      <c r="K38" s="303"/>
      <c r="L38" s="304"/>
      <c r="M38" s="45"/>
      <c r="N38" s="293"/>
      <c r="O38" s="294"/>
      <c r="P38" s="45"/>
      <c r="Q38" s="299"/>
      <c r="R38" s="300"/>
      <c r="S38" s="23"/>
      <c r="T38" s="22"/>
    </row>
    <row r="39" spans="1:20" s="7" customFormat="1" ht="21" x14ac:dyDescent="0.45">
      <c r="A39" s="36"/>
      <c r="B39" s="44"/>
      <c r="C39" s="59"/>
      <c r="D39" s="303"/>
      <c r="E39" s="303"/>
      <c r="F39" s="303"/>
      <c r="G39" s="303"/>
      <c r="H39" s="303"/>
      <c r="I39" s="303"/>
      <c r="J39" s="303"/>
      <c r="K39" s="303"/>
      <c r="L39" s="304"/>
      <c r="M39" s="45"/>
      <c r="N39" s="293"/>
      <c r="O39" s="294"/>
      <c r="P39" s="45"/>
      <c r="Q39" s="299"/>
      <c r="R39" s="300"/>
      <c r="S39" s="23"/>
      <c r="T39" s="22"/>
    </row>
    <row r="40" spans="1:20" s="7" customFormat="1" ht="86.25" customHeight="1" x14ac:dyDescent="0.45">
      <c r="A40" s="36"/>
      <c r="B40" s="44"/>
      <c r="C40" s="60"/>
      <c r="D40" s="305"/>
      <c r="E40" s="305"/>
      <c r="F40" s="305"/>
      <c r="G40" s="305"/>
      <c r="H40" s="305"/>
      <c r="I40" s="305"/>
      <c r="J40" s="305"/>
      <c r="K40" s="305"/>
      <c r="L40" s="306"/>
      <c r="M40" s="45"/>
      <c r="N40" s="295"/>
      <c r="O40" s="296"/>
      <c r="P40" s="45"/>
      <c r="Q40" s="301"/>
      <c r="R40" s="302"/>
      <c r="S40" s="23"/>
      <c r="T40" s="22"/>
    </row>
    <row r="41" spans="1:20" s="7" customFormat="1" ht="15" customHeight="1" x14ac:dyDescent="0.45">
      <c r="A41" s="36"/>
      <c r="B41" s="44"/>
      <c r="C41" s="38"/>
      <c r="D41" s="38"/>
      <c r="E41" s="45"/>
      <c r="F41" s="45"/>
      <c r="G41" s="45"/>
      <c r="H41" s="45"/>
      <c r="I41" s="45"/>
      <c r="J41" s="45"/>
      <c r="K41" s="45"/>
      <c r="L41" s="45"/>
      <c r="M41" s="45"/>
      <c r="N41" s="56"/>
      <c r="O41" s="56"/>
      <c r="P41" s="45"/>
      <c r="Q41" s="57"/>
      <c r="R41" s="57"/>
      <c r="S41" s="23"/>
      <c r="T41" s="5"/>
    </row>
    <row r="42" spans="1:20" s="7" customFormat="1" ht="21" x14ac:dyDescent="0.45">
      <c r="A42" s="36"/>
      <c r="B42" s="44"/>
      <c r="C42" s="50" t="s">
        <v>34</v>
      </c>
      <c r="D42" s="289" t="s">
        <v>35</v>
      </c>
      <c r="E42" s="289"/>
      <c r="F42" s="289"/>
      <c r="G42" s="289"/>
      <c r="H42" s="289"/>
      <c r="I42" s="289"/>
      <c r="J42" s="289"/>
      <c r="K42" s="289"/>
      <c r="L42" s="290"/>
      <c r="M42" s="45"/>
      <c r="N42" s="291" t="s">
        <v>25</v>
      </c>
      <c r="O42" s="292"/>
      <c r="P42" s="45"/>
      <c r="Q42" s="297"/>
      <c r="R42" s="298"/>
      <c r="S42" s="23"/>
      <c r="T42" s="22"/>
    </row>
    <row r="43" spans="1:20" s="7" customFormat="1" ht="41.25" customHeight="1" x14ac:dyDescent="0.45">
      <c r="A43" s="36"/>
      <c r="B43" s="44"/>
      <c r="C43" s="59"/>
      <c r="D43" s="303" t="s">
        <v>36</v>
      </c>
      <c r="E43" s="303"/>
      <c r="F43" s="303"/>
      <c r="G43" s="303"/>
      <c r="H43" s="303"/>
      <c r="I43" s="303"/>
      <c r="J43" s="303"/>
      <c r="K43" s="303"/>
      <c r="L43" s="304"/>
      <c r="M43" s="45"/>
      <c r="N43" s="293"/>
      <c r="O43" s="294"/>
      <c r="P43" s="45"/>
      <c r="Q43" s="299"/>
      <c r="R43" s="300"/>
      <c r="S43" s="23"/>
      <c r="T43" s="22"/>
    </row>
    <row r="44" spans="1:20" s="7" customFormat="1" ht="21" x14ac:dyDescent="0.45">
      <c r="A44" s="36"/>
      <c r="B44" s="44"/>
      <c r="C44" s="59"/>
      <c r="D44" s="303"/>
      <c r="E44" s="303"/>
      <c r="F44" s="303"/>
      <c r="G44" s="303"/>
      <c r="H44" s="303"/>
      <c r="I44" s="303"/>
      <c r="J44" s="303"/>
      <c r="K44" s="303"/>
      <c r="L44" s="304"/>
      <c r="M44" s="45"/>
      <c r="N44" s="293"/>
      <c r="O44" s="294"/>
      <c r="P44" s="45"/>
      <c r="Q44" s="299"/>
      <c r="R44" s="300"/>
      <c r="S44" s="23"/>
      <c r="T44" s="22"/>
    </row>
    <row r="45" spans="1:20" s="7" customFormat="1" ht="87" customHeight="1" x14ac:dyDescent="0.45">
      <c r="A45" s="36"/>
      <c r="B45" s="44"/>
      <c r="C45" s="60"/>
      <c r="D45" s="305"/>
      <c r="E45" s="305"/>
      <c r="F45" s="305"/>
      <c r="G45" s="305"/>
      <c r="H45" s="305"/>
      <c r="I45" s="305"/>
      <c r="J45" s="305"/>
      <c r="K45" s="305"/>
      <c r="L45" s="306"/>
      <c r="M45" s="45"/>
      <c r="N45" s="295"/>
      <c r="O45" s="296"/>
      <c r="P45" s="45"/>
      <c r="Q45" s="301"/>
      <c r="R45" s="302"/>
      <c r="S45" s="23"/>
      <c r="T45" s="22"/>
    </row>
    <row r="46" spans="1:20" s="7" customFormat="1" ht="15" customHeight="1" x14ac:dyDescent="0.45">
      <c r="A46" s="36"/>
      <c r="B46" s="44"/>
      <c r="C46" s="38"/>
      <c r="D46" s="38"/>
      <c r="E46" s="45"/>
      <c r="F46" s="45"/>
      <c r="G46" s="45"/>
      <c r="H46" s="45"/>
      <c r="I46" s="45"/>
      <c r="J46" s="45"/>
      <c r="K46" s="45"/>
      <c r="L46" s="45"/>
      <c r="M46" s="45"/>
      <c r="N46" s="56"/>
      <c r="O46" s="56"/>
      <c r="P46" s="45"/>
      <c r="Q46" s="57"/>
      <c r="R46" s="57"/>
      <c r="S46" s="23"/>
      <c r="T46" s="5"/>
    </row>
    <row r="47" spans="1:20" s="7" customFormat="1" ht="30" customHeight="1" x14ac:dyDescent="0.45">
      <c r="A47" s="36"/>
      <c r="B47" s="44"/>
      <c r="C47" s="307" t="s">
        <v>37</v>
      </c>
      <c r="D47" s="308"/>
      <c r="E47" s="308"/>
      <c r="F47" s="308"/>
      <c r="G47" s="308"/>
      <c r="H47" s="308"/>
      <c r="I47" s="308"/>
      <c r="J47" s="308"/>
      <c r="K47" s="308"/>
      <c r="L47" s="309"/>
      <c r="M47" s="45"/>
      <c r="N47" s="310"/>
      <c r="O47" s="310"/>
      <c r="P47" s="45"/>
      <c r="Q47" s="311">
        <f>SUM(Q28:R45)</f>
        <v>0</v>
      </c>
      <c r="R47" s="312"/>
      <c r="S47" s="23"/>
      <c r="T47" s="5"/>
    </row>
    <row r="48" spans="1:20" s="7" customFormat="1" ht="15" customHeight="1" x14ac:dyDescent="0.45">
      <c r="A48" s="36"/>
      <c r="B48" s="62"/>
      <c r="C48" s="63"/>
      <c r="D48" s="63"/>
      <c r="E48" s="64"/>
      <c r="F48" s="64"/>
      <c r="G48" s="64"/>
      <c r="H48" s="64"/>
      <c r="I48" s="64"/>
      <c r="J48" s="64"/>
      <c r="K48" s="64"/>
      <c r="L48" s="64"/>
      <c r="M48" s="64"/>
      <c r="N48" s="64"/>
      <c r="O48" s="64"/>
      <c r="P48" s="64"/>
      <c r="Q48" s="64"/>
      <c r="R48" s="64"/>
      <c r="S48" s="65"/>
      <c r="T48" s="22"/>
    </row>
    <row r="49" spans="1:34" s="7" customFormat="1" ht="6.75" customHeight="1" x14ac:dyDescent="0.45">
      <c r="A49" s="36"/>
      <c r="B49" s="36"/>
      <c r="C49" s="31"/>
      <c r="D49" s="31"/>
      <c r="E49" s="45"/>
      <c r="F49" s="45"/>
      <c r="G49" s="45"/>
      <c r="H49" s="45"/>
      <c r="I49" s="45"/>
      <c r="J49" s="45"/>
      <c r="K49" s="45"/>
      <c r="L49" s="45"/>
      <c r="M49" s="45"/>
      <c r="N49" s="45"/>
      <c r="O49" s="45"/>
      <c r="P49" s="45"/>
      <c r="Q49" s="45"/>
      <c r="R49" s="45"/>
      <c r="S49" s="22"/>
      <c r="T49" s="22"/>
    </row>
    <row r="50" spans="1:34" s="7" customFormat="1" ht="20.149999999999999" customHeight="1" x14ac:dyDescent="0.45">
      <c r="A50" s="19"/>
      <c r="B50" s="66"/>
      <c r="C50" s="67"/>
      <c r="D50" s="67"/>
      <c r="E50" s="67"/>
      <c r="F50" s="67"/>
      <c r="G50" s="67"/>
      <c r="H50" s="67"/>
      <c r="I50" s="67"/>
      <c r="J50" s="67"/>
      <c r="K50" s="67"/>
      <c r="L50" s="67"/>
      <c r="M50" s="67"/>
      <c r="N50" s="67"/>
      <c r="O50" s="67"/>
      <c r="P50" s="67"/>
      <c r="Q50" s="67"/>
      <c r="R50" s="67"/>
      <c r="S50" s="68"/>
      <c r="T50" s="20"/>
    </row>
    <row r="51" spans="1:34" s="7" customFormat="1" ht="30" customHeight="1" x14ac:dyDescent="0.45">
      <c r="A51" s="36"/>
      <c r="B51" s="44"/>
      <c r="C51" s="264" t="s">
        <v>38</v>
      </c>
      <c r="D51" s="265"/>
      <c r="E51" s="265"/>
      <c r="F51" s="265"/>
      <c r="G51" s="265"/>
      <c r="H51" s="265"/>
      <c r="I51" s="266"/>
      <c r="J51" s="69"/>
      <c r="K51" s="267">
        <f>Q47</f>
        <v>0</v>
      </c>
      <c r="L51" s="268"/>
      <c r="M51" s="268"/>
      <c r="N51" s="268"/>
      <c r="O51" s="268"/>
      <c r="P51" s="268"/>
      <c r="Q51" s="268"/>
      <c r="R51" s="269"/>
      <c r="S51" s="23"/>
      <c r="T51" s="22"/>
      <c r="U51" s="5"/>
      <c r="W51" s="270"/>
      <c r="X51" s="270"/>
      <c r="Y51" s="270"/>
      <c r="Z51" s="270"/>
      <c r="AA51" s="270"/>
      <c r="AB51" s="270"/>
      <c r="AC51" s="270"/>
      <c r="AD51" s="270"/>
      <c r="AE51" s="270"/>
      <c r="AF51" s="270"/>
      <c r="AG51" s="270"/>
      <c r="AH51" s="270"/>
    </row>
    <row r="52" spans="1:34" s="7" customFormat="1" ht="15" customHeight="1" x14ac:dyDescent="0.45">
      <c r="A52" s="36"/>
      <c r="B52" s="44"/>
      <c r="C52" s="38"/>
      <c r="D52" s="38"/>
      <c r="E52" s="70"/>
      <c r="F52" s="70"/>
      <c r="G52" s="22"/>
      <c r="H52" s="71"/>
      <c r="I52" s="71"/>
      <c r="J52" s="71"/>
      <c r="K52" s="72"/>
      <c r="L52" s="72"/>
      <c r="M52" s="72"/>
      <c r="N52" s="72"/>
      <c r="O52" s="72"/>
      <c r="P52" s="72"/>
      <c r="Q52" s="72"/>
      <c r="R52" s="72"/>
      <c r="S52" s="23"/>
      <c r="T52" s="22"/>
      <c r="U52" s="5"/>
      <c r="W52" s="270"/>
      <c r="X52" s="270"/>
      <c r="Y52" s="270"/>
      <c r="Z52" s="270"/>
      <c r="AA52" s="270"/>
      <c r="AB52" s="270"/>
      <c r="AC52" s="270"/>
      <c r="AD52" s="270"/>
      <c r="AE52" s="270"/>
      <c r="AF52" s="270"/>
      <c r="AG52" s="270"/>
      <c r="AH52" s="270"/>
    </row>
    <row r="53" spans="1:34" s="7" customFormat="1" ht="25" x14ac:dyDescent="0.45">
      <c r="A53" s="36"/>
      <c r="B53" s="44"/>
      <c r="C53" s="73" t="s">
        <v>39</v>
      </c>
      <c r="D53" s="271" t="s">
        <v>40</v>
      </c>
      <c r="E53" s="271"/>
      <c r="F53" s="74"/>
      <c r="G53" s="75"/>
      <c r="H53" s="272"/>
      <c r="I53" s="273"/>
      <c r="J53" s="76"/>
      <c r="K53" s="276">
        <f>K51*H53</f>
        <v>0</v>
      </c>
      <c r="L53" s="277"/>
      <c r="M53" s="277"/>
      <c r="N53" s="277"/>
      <c r="O53" s="277"/>
      <c r="P53" s="277"/>
      <c r="Q53" s="277"/>
      <c r="R53" s="278"/>
      <c r="S53" s="23"/>
      <c r="T53" s="22"/>
      <c r="U53" s="5"/>
      <c r="W53" s="270"/>
      <c r="X53" s="270"/>
      <c r="Y53" s="270"/>
      <c r="Z53" s="270"/>
      <c r="AA53" s="270"/>
      <c r="AB53" s="270"/>
      <c r="AC53" s="270"/>
      <c r="AD53" s="270"/>
      <c r="AE53" s="270"/>
      <c r="AF53" s="270"/>
      <c r="AG53" s="270"/>
      <c r="AH53" s="270"/>
    </row>
    <row r="54" spans="1:34" s="7" customFormat="1" ht="210" customHeight="1" x14ac:dyDescent="0.45">
      <c r="A54" s="36"/>
      <c r="B54" s="44"/>
      <c r="C54" s="77"/>
      <c r="D54" s="78" t="s">
        <v>41</v>
      </c>
      <c r="E54" s="282" t="s">
        <v>42</v>
      </c>
      <c r="F54" s="283"/>
      <c r="G54" s="75"/>
      <c r="H54" s="274"/>
      <c r="I54" s="275"/>
      <c r="J54" s="76"/>
      <c r="K54" s="279"/>
      <c r="L54" s="280"/>
      <c r="M54" s="280"/>
      <c r="N54" s="280"/>
      <c r="O54" s="280"/>
      <c r="P54" s="280"/>
      <c r="Q54" s="280"/>
      <c r="R54" s="281"/>
      <c r="S54" s="23"/>
      <c r="T54" s="22"/>
      <c r="U54" s="5"/>
      <c r="W54" s="270"/>
      <c r="X54" s="270"/>
      <c r="Y54" s="270"/>
      <c r="Z54" s="270"/>
      <c r="AA54" s="270"/>
      <c r="AB54" s="270"/>
      <c r="AC54" s="270"/>
      <c r="AD54" s="270"/>
      <c r="AE54" s="270"/>
      <c r="AF54" s="270"/>
      <c r="AG54" s="270"/>
      <c r="AH54" s="270"/>
    </row>
    <row r="55" spans="1:34" s="7" customFormat="1" ht="15" customHeight="1" x14ac:dyDescent="0.45">
      <c r="A55" s="36"/>
      <c r="B55" s="44"/>
      <c r="C55" s="38"/>
      <c r="D55" s="38"/>
      <c r="E55" s="45"/>
      <c r="F55" s="45"/>
      <c r="G55" s="22"/>
      <c r="H55" s="71"/>
      <c r="I55" s="71"/>
      <c r="J55" s="71"/>
      <c r="K55" s="72"/>
      <c r="L55" s="72"/>
      <c r="M55" s="72"/>
      <c r="N55" s="72"/>
      <c r="O55" s="72"/>
      <c r="P55" s="72"/>
      <c r="Q55" s="72"/>
      <c r="R55" s="72"/>
      <c r="S55" s="23"/>
      <c r="T55" s="22"/>
      <c r="U55" s="22"/>
      <c r="W55" s="270"/>
      <c r="X55" s="270"/>
      <c r="Y55" s="270"/>
      <c r="Z55" s="270"/>
      <c r="AA55" s="270"/>
      <c r="AB55" s="270"/>
      <c r="AC55" s="270"/>
      <c r="AD55" s="270"/>
      <c r="AE55" s="270"/>
      <c r="AF55" s="270"/>
      <c r="AG55" s="270"/>
      <c r="AH55" s="270"/>
    </row>
    <row r="56" spans="1:34" s="7" customFormat="1" ht="30" customHeight="1" x14ac:dyDescent="0.45">
      <c r="A56" s="36"/>
      <c r="B56" s="44"/>
      <c r="C56" s="284" t="s">
        <v>43</v>
      </c>
      <c r="D56" s="285"/>
      <c r="E56" s="285"/>
      <c r="F56" s="285"/>
      <c r="G56" s="285"/>
      <c r="H56" s="285"/>
      <c r="I56" s="286"/>
      <c r="J56" s="61"/>
      <c r="K56" s="267">
        <f>K51+K53</f>
        <v>0</v>
      </c>
      <c r="L56" s="268"/>
      <c r="M56" s="268"/>
      <c r="N56" s="268"/>
      <c r="O56" s="268"/>
      <c r="P56" s="268"/>
      <c r="Q56" s="268"/>
      <c r="R56" s="269"/>
      <c r="S56" s="23"/>
      <c r="T56" s="22"/>
      <c r="U56" s="5"/>
      <c r="W56" s="270"/>
      <c r="X56" s="270"/>
      <c r="Y56" s="270"/>
      <c r="Z56" s="270"/>
      <c r="AA56" s="270"/>
      <c r="AB56" s="270"/>
      <c r="AC56" s="270"/>
      <c r="AD56" s="270"/>
      <c r="AE56" s="270"/>
      <c r="AF56" s="270"/>
      <c r="AG56" s="270"/>
      <c r="AH56" s="270"/>
    </row>
    <row r="57" spans="1:34" s="7" customFormat="1" ht="5.25" customHeight="1" x14ac:dyDescent="0.45">
      <c r="A57" s="36"/>
      <c r="B57" s="44"/>
      <c r="C57" s="38"/>
      <c r="D57" s="38"/>
      <c r="E57" s="45"/>
      <c r="F57" s="45"/>
      <c r="G57" s="22"/>
      <c r="H57" s="71"/>
      <c r="I57" s="71"/>
      <c r="J57" s="71"/>
      <c r="K57" s="72"/>
      <c r="L57" s="72"/>
      <c r="M57" s="72"/>
      <c r="N57" s="72"/>
      <c r="O57" s="72"/>
      <c r="P57" s="72"/>
      <c r="Q57" s="72"/>
      <c r="R57" s="72"/>
      <c r="S57" s="23"/>
      <c r="T57" s="22"/>
      <c r="U57" s="22"/>
      <c r="W57" s="270"/>
      <c r="X57" s="270"/>
      <c r="Y57" s="270"/>
      <c r="Z57" s="270"/>
      <c r="AA57" s="270"/>
      <c r="AB57" s="270"/>
      <c r="AC57" s="270"/>
      <c r="AD57" s="270"/>
      <c r="AE57" s="270"/>
      <c r="AF57" s="270"/>
      <c r="AG57" s="270"/>
      <c r="AH57" s="270"/>
    </row>
    <row r="58" spans="1:34" s="7" customFormat="1" ht="30" customHeight="1" x14ac:dyDescent="0.45">
      <c r="A58" s="36"/>
      <c r="B58" s="44"/>
      <c r="C58" s="79" t="s">
        <v>39</v>
      </c>
      <c r="D58" s="287" t="s">
        <v>44</v>
      </c>
      <c r="E58" s="287"/>
      <c r="F58" s="287"/>
      <c r="G58" s="287"/>
      <c r="H58" s="287"/>
      <c r="I58" s="288"/>
      <c r="J58" s="61"/>
      <c r="K58" s="267">
        <f>K56*0.19</f>
        <v>0</v>
      </c>
      <c r="L58" s="268"/>
      <c r="M58" s="268"/>
      <c r="N58" s="268"/>
      <c r="O58" s="268"/>
      <c r="P58" s="268"/>
      <c r="Q58" s="268"/>
      <c r="R58" s="269"/>
      <c r="S58" s="23"/>
      <c r="T58" s="22"/>
      <c r="U58" s="22"/>
      <c r="W58" s="270"/>
      <c r="X58" s="270"/>
      <c r="Y58" s="270"/>
      <c r="Z58" s="270"/>
      <c r="AA58" s="270"/>
      <c r="AB58" s="270"/>
      <c r="AC58" s="270"/>
      <c r="AD58" s="270"/>
      <c r="AE58" s="270"/>
      <c r="AF58" s="270"/>
      <c r="AG58" s="270"/>
      <c r="AH58" s="270"/>
    </row>
    <row r="59" spans="1:34" s="7" customFormat="1" ht="6.75" customHeight="1" x14ac:dyDescent="0.45">
      <c r="A59" s="36"/>
      <c r="B59" s="44"/>
      <c r="C59" s="38"/>
      <c r="D59" s="38"/>
      <c r="E59" s="70"/>
      <c r="F59" s="70"/>
      <c r="G59" s="22"/>
      <c r="H59" s="71"/>
      <c r="I59" s="71"/>
      <c r="J59" s="71"/>
      <c r="K59" s="72"/>
      <c r="L59" s="72"/>
      <c r="M59" s="72"/>
      <c r="N59" s="72"/>
      <c r="O59" s="80"/>
      <c r="P59" s="72"/>
      <c r="Q59" s="72"/>
      <c r="R59" s="72"/>
      <c r="S59" s="23"/>
      <c r="T59" s="22"/>
      <c r="U59" s="5"/>
      <c r="W59" s="270"/>
      <c r="X59" s="270"/>
      <c r="Y59" s="270"/>
      <c r="Z59" s="270"/>
      <c r="AA59" s="270"/>
      <c r="AB59" s="270"/>
      <c r="AC59" s="270"/>
      <c r="AD59" s="270"/>
      <c r="AE59" s="270"/>
      <c r="AF59" s="270"/>
      <c r="AG59" s="270"/>
      <c r="AH59" s="270"/>
    </row>
    <row r="60" spans="1:34" s="7" customFormat="1" ht="30" customHeight="1" x14ac:dyDescent="0.45">
      <c r="A60" s="36"/>
      <c r="B60" s="44"/>
      <c r="C60" s="264" t="s">
        <v>45</v>
      </c>
      <c r="D60" s="265"/>
      <c r="E60" s="265"/>
      <c r="F60" s="265"/>
      <c r="G60" s="265"/>
      <c r="H60" s="265"/>
      <c r="I60" s="266"/>
      <c r="J60" s="69"/>
      <c r="K60" s="267">
        <f>K56+K58</f>
        <v>0</v>
      </c>
      <c r="L60" s="268"/>
      <c r="M60" s="268"/>
      <c r="N60" s="268"/>
      <c r="O60" s="268"/>
      <c r="P60" s="268"/>
      <c r="Q60" s="268"/>
      <c r="R60" s="269"/>
      <c r="S60" s="23"/>
      <c r="T60" s="22"/>
      <c r="U60" s="5"/>
      <c r="W60" s="270"/>
      <c r="X60" s="270"/>
      <c r="Y60" s="270"/>
      <c r="Z60" s="270"/>
      <c r="AA60" s="270"/>
      <c r="AB60" s="270"/>
      <c r="AC60" s="270"/>
      <c r="AD60" s="270"/>
      <c r="AE60" s="270"/>
      <c r="AF60" s="270"/>
      <c r="AG60" s="270"/>
      <c r="AH60" s="270"/>
    </row>
    <row r="61" spans="1:34" s="7" customFormat="1" ht="19.5" customHeight="1" x14ac:dyDescent="0.45">
      <c r="A61" s="36"/>
      <c r="B61" s="62"/>
      <c r="C61" s="63"/>
      <c r="D61" s="63"/>
      <c r="E61" s="64"/>
      <c r="F61" s="64"/>
      <c r="G61" s="64"/>
      <c r="H61" s="64"/>
      <c r="I61" s="64"/>
      <c r="J61" s="64"/>
      <c r="K61" s="64"/>
      <c r="L61" s="64"/>
      <c r="M61" s="64"/>
      <c r="N61" s="64"/>
      <c r="O61" s="64"/>
      <c r="P61" s="64"/>
      <c r="Q61" s="64"/>
      <c r="R61" s="64"/>
      <c r="S61" s="65"/>
      <c r="T61" s="22"/>
    </row>
    <row r="62" spans="1:34" s="7" customFormat="1" ht="15" customHeight="1" x14ac:dyDescent="0.45">
      <c r="A62" s="37"/>
      <c r="B62" s="37"/>
      <c r="C62" s="38"/>
      <c r="D62" s="38"/>
      <c r="E62" s="37"/>
      <c r="F62" s="37"/>
      <c r="G62" s="37"/>
      <c r="H62" s="37"/>
      <c r="I62" s="37"/>
      <c r="J62" s="37"/>
      <c r="K62" s="37"/>
      <c r="L62" s="37"/>
      <c r="M62" s="37"/>
      <c r="N62" s="37"/>
      <c r="O62" s="37"/>
      <c r="P62" s="37"/>
      <c r="Q62" s="37"/>
      <c r="R62" s="37"/>
      <c r="S62" s="37"/>
      <c r="T62" s="22"/>
    </row>
    <row r="63" spans="1:34" s="7" customFormat="1" ht="30" customHeight="1" x14ac:dyDescent="0.45">
      <c r="A63" s="81"/>
      <c r="B63" s="81"/>
      <c r="C63" s="82"/>
      <c r="D63" s="82"/>
      <c r="E63" s="45"/>
      <c r="F63" s="45"/>
      <c r="G63" s="45"/>
      <c r="H63" s="45"/>
      <c r="I63" s="45"/>
      <c r="J63" s="45"/>
      <c r="K63" s="45"/>
      <c r="L63" s="45"/>
      <c r="M63" s="45"/>
      <c r="N63" s="45"/>
      <c r="O63" s="45"/>
      <c r="P63" s="45"/>
      <c r="Q63" s="45"/>
      <c r="R63" s="45"/>
      <c r="S63" s="5"/>
      <c r="T63" s="5"/>
      <c r="V63" s="21"/>
    </row>
    <row r="64" spans="1:34" s="7" customFormat="1" ht="15" customHeight="1" x14ac:dyDescent="0.45">
      <c r="A64" s="81"/>
      <c r="B64" s="81"/>
      <c r="C64" s="82"/>
      <c r="D64" s="82"/>
      <c r="E64" s="45"/>
      <c r="F64" s="45"/>
      <c r="G64" s="45"/>
      <c r="H64" s="45"/>
      <c r="I64" s="45"/>
      <c r="J64" s="45"/>
      <c r="K64" s="45"/>
      <c r="L64" s="45"/>
      <c r="M64" s="45"/>
      <c r="N64" s="45"/>
      <c r="O64" s="45"/>
      <c r="P64" s="45"/>
      <c r="Q64" s="45"/>
      <c r="R64" s="45"/>
      <c r="S64" s="5"/>
      <c r="T64" s="5"/>
      <c r="V64" s="21"/>
    </row>
    <row r="65" spans="1:22" s="7" customFormat="1" ht="30" customHeight="1" x14ac:dyDescent="0.45">
      <c r="A65" s="81"/>
      <c r="B65" s="81"/>
      <c r="C65" s="82"/>
      <c r="D65" s="82"/>
      <c r="E65" s="45"/>
      <c r="F65" s="45"/>
      <c r="G65" s="45"/>
      <c r="H65" s="45"/>
      <c r="I65" s="45"/>
      <c r="J65" s="45"/>
      <c r="K65" s="45"/>
      <c r="L65" s="45"/>
      <c r="M65" s="45"/>
      <c r="N65" s="45"/>
      <c r="O65" s="45"/>
      <c r="P65" s="45"/>
      <c r="Q65" s="45"/>
      <c r="R65" s="45"/>
      <c r="S65" s="5"/>
      <c r="T65" s="5"/>
      <c r="V65" s="83"/>
    </row>
    <row r="66" spans="1:22" s="7" customFormat="1" ht="15" customHeight="1" x14ac:dyDescent="0.45">
      <c r="A66" s="81"/>
      <c r="B66" s="81"/>
      <c r="C66" s="82"/>
      <c r="D66" s="82"/>
      <c r="E66" s="45"/>
      <c r="F66" s="45"/>
      <c r="G66" s="45"/>
      <c r="H66" s="45"/>
      <c r="I66" s="45"/>
      <c r="J66" s="45"/>
      <c r="K66" s="45"/>
      <c r="L66" s="45"/>
      <c r="M66" s="45"/>
      <c r="N66" s="45"/>
      <c r="O66" s="45"/>
      <c r="P66" s="45"/>
      <c r="Q66" s="45"/>
      <c r="R66" s="45"/>
      <c r="S66" s="5"/>
      <c r="T66" s="5"/>
      <c r="V66" s="83"/>
    </row>
    <row r="67" spans="1:22" s="7" customFormat="1" ht="30" customHeight="1" x14ac:dyDescent="0.45">
      <c r="A67" s="81"/>
      <c r="B67" s="81"/>
      <c r="C67" s="82"/>
      <c r="D67" s="82"/>
      <c r="E67" s="45"/>
      <c r="F67" s="45"/>
      <c r="G67" s="45"/>
      <c r="H67" s="45"/>
      <c r="I67" s="45"/>
      <c r="J67" s="45"/>
      <c r="K67" s="45"/>
      <c r="L67" s="45"/>
      <c r="M67" s="45"/>
      <c r="N67" s="45"/>
      <c r="O67" s="45"/>
      <c r="P67" s="45"/>
      <c r="Q67" s="45"/>
      <c r="R67" s="45"/>
      <c r="S67" s="5"/>
      <c r="T67" s="5"/>
      <c r="V67" s="21"/>
    </row>
    <row r="68" spans="1:22" s="7" customFormat="1" ht="20.149999999999999" customHeight="1" x14ac:dyDescent="0.45">
      <c r="A68" s="81"/>
      <c r="B68" s="81"/>
      <c r="C68" s="82"/>
      <c r="D68" s="82"/>
      <c r="E68" s="45"/>
      <c r="F68" s="45"/>
      <c r="G68" s="45"/>
      <c r="H68" s="45"/>
      <c r="I68" s="45"/>
      <c r="J68" s="45"/>
      <c r="K68" s="45"/>
      <c r="L68" s="45"/>
      <c r="M68" s="45"/>
      <c r="N68" s="45"/>
      <c r="O68" s="45"/>
      <c r="P68" s="45"/>
      <c r="Q68" s="45"/>
      <c r="R68" s="45"/>
      <c r="S68" s="5"/>
      <c r="T68" s="5"/>
      <c r="V68" s="83"/>
    </row>
    <row r="69" spans="1:22" s="89" customFormat="1" ht="30" customHeight="1" x14ac:dyDescent="0.45">
      <c r="A69" s="84"/>
      <c r="B69" s="85"/>
      <c r="C69" s="86"/>
      <c r="D69" s="86"/>
      <c r="E69" s="87"/>
      <c r="F69" s="87"/>
      <c r="G69" s="87"/>
      <c r="H69" s="87"/>
      <c r="I69" s="87"/>
      <c r="J69" s="87"/>
      <c r="K69" s="87"/>
      <c r="L69" s="87"/>
      <c r="M69" s="87"/>
      <c r="N69" s="87"/>
      <c r="O69" s="87"/>
      <c r="P69" s="87"/>
      <c r="Q69" s="87"/>
      <c r="R69" s="87"/>
      <c r="S69" s="88"/>
      <c r="T69" s="88"/>
    </row>
    <row r="70" spans="1:22" s="89" customFormat="1" ht="15" customHeight="1" x14ac:dyDescent="0.45">
      <c r="A70" s="84"/>
      <c r="B70" s="84"/>
      <c r="C70" s="90"/>
      <c r="D70" s="90"/>
      <c r="E70" s="87"/>
      <c r="F70" s="87"/>
      <c r="G70" s="87"/>
      <c r="H70" s="87"/>
      <c r="I70" s="87"/>
      <c r="J70" s="87"/>
      <c r="K70" s="87"/>
      <c r="L70" s="87"/>
      <c r="M70" s="87"/>
      <c r="N70" s="87"/>
      <c r="O70" s="87"/>
      <c r="P70" s="87"/>
      <c r="Q70" s="87"/>
      <c r="R70" s="87"/>
      <c r="S70" s="91"/>
      <c r="T70" s="91"/>
    </row>
    <row r="71" spans="1:22" s="89" customFormat="1" ht="50.15" customHeight="1" x14ac:dyDescent="0.45">
      <c r="A71" s="84"/>
      <c r="B71" s="92"/>
      <c r="C71" s="93"/>
      <c r="D71" s="93"/>
      <c r="E71" s="262"/>
      <c r="F71" s="262"/>
      <c r="G71" s="262"/>
      <c r="H71" s="262"/>
      <c r="I71" s="262"/>
      <c r="J71" s="262"/>
      <c r="K71" s="262"/>
      <c r="L71" s="262"/>
      <c r="M71" s="262"/>
      <c r="N71" s="262"/>
      <c r="O71" s="262"/>
      <c r="P71" s="262"/>
      <c r="Q71" s="262"/>
      <c r="R71" s="262"/>
      <c r="S71" s="88"/>
      <c r="T71" s="88"/>
    </row>
    <row r="72" spans="1:22" s="89" customFormat="1" ht="15" customHeight="1" x14ac:dyDescent="0.45">
      <c r="A72" s="94"/>
      <c r="B72" s="94"/>
      <c r="C72" s="95"/>
      <c r="D72" s="95"/>
      <c r="E72" s="263"/>
      <c r="F72" s="263"/>
      <c r="G72" s="263"/>
      <c r="H72" s="263"/>
      <c r="I72" s="263"/>
      <c r="J72" s="263"/>
      <c r="K72" s="263"/>
      <c r="L72" s="263"/>
      <c r="M72" s="263"/>
      <c r="N72" s="263"/>
      <c r="O72" s="263"/>
      <c r="P72" s="263"/>
      <c r="Q72" s="263"/>
      <c r="R72" s="263"/>
      <c r="S72" s="263"/>
      <c r="T72" s="263"/>
    </row>
  </sheetData>
  <sheetProtection algorithmName="SHA-512" hashValue="UvK+ce2IWLoLd7zTns9rVdswznnlarAuPIuW5ZQti7muoitbwrlJS40/XU46tPuNMkiWq95qAFS7/audqUXTvw==" saltValue="BF3WPpuASdPSxkB0pT/RuQ==" spinCount="100000" sheet="1" selectLockedCells="1"/>
  <mergeCells count="45">
    <mergeCell ref="C20:R20"/>
    <mergeCell ref="B3:S4"/>
    <mergeCell ref="B5:S6"/>
    <mergeCell ref="B7:S8"/>
    <mergeCell ref="G10:S10"/>
    <mergeCell ref="B12:S12"/>
    <mergeCell ref="B13:E13"/>
    <mergeCell ref="B14:S18"/>
    <mergeCell ref="C23:L25"/>
    <mergeCell ref="N23:R23"/>
    <mergeCell ref="N25:O25"/>
    <mergeCell ref="Q25:R25"/>
    <mergeCell ref="D28:L28"/>
    <mergeCell ref="N28:O29"/>
    <mergeCell ref="Q28:R29"/>
    <mergeCell ref="D31:L31"/>
    <mergeCell ref="N31:O35"/>
    <mergeCell ref="Q31:R35"/>
    <mergeCell ref="D32:L35"/>
    <mergeCell ref="D37:L37"/>
    <mergeCell ref="N37:O40"/>
    <mergeCell ref="Q37:R40"/>
    <mergeCell ref="D38:L40"/>
    <mergeCell ref="D42:L42"/>
    <mergeCell ref="N42:O45"/>
    <mergeCell ref="Q42:R45"/>
    <mergeCell ref="D43:L45"/>
    <mergeCell ref="C47:L47"/>
    <mergeCell ref="N47:O47"/>
    <mergeCell ref="Q47:R47"/>
    <mergeCell ref="E71:R71"/>
    <mergeCell ref="E72:T72"/>
    <mergeCell ref="C51:I51"/>
    <mergeCell ref="K51:R51"/>
    <mergeCell ref="W51:AH60"/>
    <mergeCell ref="D53:E53"/>
    <mergeCell ref="H53:I54"/>
    <mergeCell ref="K53:R54"/>
    <mergeCell ref="E54:F54"/>
    <mergeCell ref="C56:I56"/>
    <mergeCell ref="K56:R56"/>
    <mergeCell ref="D58:I58"/>
    <mergeCell ref="K58:R58"/>
    <mergeCell ref="C60:I60"/>
    <mergeCell ref="K60:R60"/>
  </mergeCells>
  <pageMargins left="0.59055118110236227" right="0.39370078740157483" top="0.39370078740157483" bottom="0.31496062992125984" header="0.51181102362204722" footer="0.51181102362204722"/>
  <pageSetup paperSize="9" scale="47" fitToHeight="0" orientation="portrait" r:id="rId1"/>
  <headerFooter>
    <oddFooter>&amp;L&amp;"Segoe UI,Standard"B2_Honorarangebotsblätter&amp;C&amp;"Segoe UI,Standard"Seite &amp;P von &amp;N&amp;R&amp;"Segoe UI,Standard"&amp;A</oddFooter>
  </headerFooter>
  <rowBreaks count="1" manualBreakCount="1">
    <brk id="35" max="1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42639-ACCF-4AC6-9E05-85BB733B0A5B}">
  <sheetPr>
    <tabColor theme="2" tint="-0.499984740745262"/>
    <pageSetUpPr fitToPage="1"/>
  </sheetPr>
  <dimension ref="A1:AH60"/>
  <sheetViews>
    <sheetView view="pageBreakPreview" topLeftCell="A4" zoomScale="55" zoomScaleNormal="85" zoomScaleSheetLayoutView="55" zoomScalePageLayoutView="40" workbookViewId="0">
      <selection activeCell="Q22" sqref="Q22:R27"/>
    </sheetView>
  </sheetViews>
  <sheetFormatPr baseColWidth="10" defaultColWidth="11.453125" defaultRowHeight="11.5" x14ac:dyDescent="0.45"/>
  <cols>
    <col min="1" max="1" width="8.54296875" style="29" customWidth="1"/>
    <col min="2" max="2" width="5.7265625" style="29" customWidth="1"/>
    <col min="3" max="3" width="5.7265625" style="96" customWidth="1"/>
    <col min="4" max="4" width="1.453125" style="96" customWidth="1"/>
    <col min="5" max="5" width="55.7265625" style="29" customWidth="1"/>
    <col min="6" max="6" width="10.7265625" style="29" customWidth="1"/>
    <col min="7" max="9" width="5.7265625" style="29" customWidth="1"/>
    <col min="10" max="10" width="7" style="29" bestFit="1" customWidth="1"/>
    <col min="11" max="13" width="5.7265625" style="29" customWidth="1"/>
    <col min="14" max="15" width="13.7265625" style="29" customWidth="1"/>
    <col min="16" max="16" width="5.7265625" style="29" customWidth="1"/>
    <col min="17" max="18" width="13.7265625" style="29" customWidth="1"/>
    <col min="19" max="19" width="5.7265625" style="29" customWidth="1"/>
    <col min="20" max="20" width="4.81640625" style="29" customWidth="1"/>
    <col min="21" max="16384" width="11.453125" style="29"/>
  </cols>
  <sheetData>
    <row r="1" spans="1:22" s="2" customFormat="1" ht="48.75" customHeight="1" x14ac:dyDescent="0.45">
      <c r="A1" s="1"/>
      <c r="B1" s="1"/>
      <c r="C1" s="30"/>
      <c r="D1" s="30"/>
      <c r="F1" s="3"/>
      <c r="G1" s="3"/>
      <c r="H1" s="3"/>
      <c r="I1" s="3"/>
      <c r="J1" s="3"/>
      <c r="K1" s="3"/>
      <c r="L1" s="3"/>
      <c r="M1" s="3"/>
      <c r="N1" s="3"/>
      <c r="O1" s="4"/>
      <c r="P1" s="4"/>
      <c r="Q1" s="4"/>
      <c r="R1" s="4"/>
      <c r="S1" s="4"/>
      <c r="T1" s="4"/>
    </row>
    <row r="2" spans="1:22" s="7" customFormat="1" ht="30" customHeight="1" x14ac:dyDescent="0.45">
      <c r="A2" s="5"/>
      <c r="B2" s="5"/>
      <c r="C2" s="31"/>
      <c r="D2" s="31"/>
      <c r="E2" s="5"/>
      <c r="F2" s="5"/>
      <c r="G2" s="5"/>
      <c r="H2" s="5"/>
      <c r="I2" s="5"/>
      <c r="J2" s="5"/>
      <c r="K2" s="5"/>
      <c r="L2" s="5"/>
      <c r="M2" s="5"/>
      <c r="N2" s="5"/>
      <c r="O2" s="5"/>
      <c r="P2" s="5"/>
      <c r="Q2" s="5"/>
      <c r="R2" s="6"/>
      <c r="S2" s="5"/>
      <c r="T2" s="5"/>
    </row>
    <row r="3" spans="1:22" s="7" customFormat="1" ht="30" customHeight="1" x14ac:dyDescent="0.45">
      <c r="A3" s="5"/>
      <c r="B3" s="214" t="s">
        <v>78</v>
      </c>
      <c r="C3" s="215"/>
      <c r="D3" s="215"/>
      <c r="E3" s="215"/>
      <c r="F3" s="215"/>
      <c r="G3" s="215"/>
      <c r="H3" s="215"/>
      <c r="I3" s="215"/>
      <c r="J3" s="215"/>
      <c r="K3" s="215"/>
      <c r="L3" s="215"/>
      <c r="M3" s="215"/>
      <c r="N3" s="215"/>
      <c r="O3" s="215"/>
      <c r="P3" s="215"/>
      <c r="Q3" s="215"/>
      <c r="R3" s="215"/>
      <c r="S3" s="216"/>
      <c r="T3" s="5"/>
    </row>
    <row r="4" spans="1:22" s="7" customFormat="1" ht="9" customHeight="1" x14ac:dyDescent="0.45">
      <c r="A4" s="5"/>
      <c r="B4" s="217"/>
      <c r="C4" s="218"/>
      <c r="D4" s="218"/>
      <c r="E4" s="218"/>
      <c r="F4" s="218"/>
      <c r="G4" s="218"/>
      <c r="H4" s="218"/>
      <c r="I4" s="218"/>
      <c r="J4" s="218"/>
      <c r="K4" s="218"/>
      <c r="L4" s="218"/>
      <c r="M4" s="218"/>
      <c r="N4" s="218"/>
      <c r="O4" s="218"/>
      <c r="P4" s="218"/>
      <c r="Q4" s="218"/>
      <c r="R4" s="218"/>
      <c r="S4" s="219"/>
      <c r="T4" s="5"/>
    </row>
    <row r="5" spans="1:22" s="7" customFormat="1" ht="30" customHeight="1" x14ac:dyDescent="0.45">
      <c r="A5" s="5"/>
      <c r="B5" s="214" t="s">
        <v>79</v>
      </c>
      <c r="C5" s="215"/>
      <c r="D5" s="215"/>
      <c r="E5" s="215"/>
      <c r="F5" s="215"/>
      <c r="G5" s="215"/>
      <c r="H5" s="215"/>
      <c r="I5" s="215"/>
      <c r="J5" s="215"/>
      <c r="K5" s="215"/>
      <c r="L5" s="215"/>
      <c r="M5" s="215"/>
      <c r="N5" s="215"/>
      <c r="O5" s="215"/>
      <c r="P5" s="215"/>
      <c r="Q5" s="215"/>
      <c r="R5" s="215"/>
      <c r="S5" s="216"/>
      <c r="T5" s="5"/>
    </row>
    <row r="6" spans="1:22" s="7" customFormat="1" ht="16" x14ac:dyDescent="0.45">
      <c r="A6" s="5"/>
      <c r="B6" s="217"/>
      <c r="C6" s="218"/>
      <c r="D6" s="218"/>
      <c r="E6" s="218"/>
      <c r="F6" s="218"/>
      <c r="G6" s="218"/>
      <c r="H6" s="218"/>
      <c r="I6" s="218"/>
      <c r="J6" s="218"/>
      <c r="K6" s="218"/>
      <c r="L6" s="218"/>
      <c r="M6" s="218"/>
      <c r="N6" s="218"/>
      <c r="O6" s="218"/>
      <c r="P6" s="218"/>
      <c r="Q6" s="218"/>
      <c r="R6" s="218"/>
      <c r="S6" s="219"/>
      <c r="T6" s="5"/>
    </row>
    <row r="7" spans="1:22" s="7" customFormat="1" ht="20.149999999999999" customHeight="1" x14ac:dyDescent="0.45">
      <c r="A7" s="8"/>
      <c r="B7" s="214" t="s">
        <v>80</v>
      </c>
      <c r="C7" s="215"/>
      <c r="D7" s="215"/>
      <c r="E7" s="215"/>
      <c r="F7" s="215"/>
      <c r="G7" s="215"/>
      <c r="H7" s="215"/>
      <c r="I7" s="215"/>
      <c r="J7" s="215"/>
      <c r="K7" s="215"/>
      <c r="L7" s="215"/>
      <c r="M7" s="215"/>
      <c r="N7" s="215"/>
      <c r="O7" s="215"/>
      <c r="P7" s="215"/>
      <c r="Q7" s="215"/>
      <c r="R7" s="215"/>
      <c r="S7" s="216"/>
      <c r="T7" s="5"/>
    </row>
    <row r="8" spans="1:22" s="7" customFormat="1" ht="17.5" x14ac:dyDescent="0.45">
      <c r="A8" s="8"/>
      <c r="B8" s="217"/>
      <c r="C8" s="218"/>
      <c r="D8" s="218"/>
      <c r="E8" s="218"/>
      <c r="F8" s="218"/>
      <c r="G8" s="218"/>
      <c r="H8" s="218"/>
      <c r="I8" s="218"/>
      <c r="J8" s="218"/>
      <c r="K8" s="218"/>
      <c r="L8" s="218"/>
      <c r="M8" s="218"/>
      <c r="N8" s="218"/>
      <c r="O8" s="218"/>
      <c r="P8" s="218"/>
      <c r="Q8" s="218"/>
      <c r="R8" s="218"/>
      <c r="S8" s="219"/>
      <c r="T8" s="5"/>
    </row>
    <row r="9" spans="1:22" s="7" customFormat="1" ht="15" customHeight="1" x14ac:dyDescent="0.45">
      <c r="A9" s="8"/>
      <c r="B9" s="8"/>
      <c r="C9" s="32"/>
      <c r="D9" s="32"/>
      <c r="E9" s="5"/>
      <c r="F9" s="5"/>
      <c r="G9" s="5"/>
      <c r="H9" s="5"/>
      <c r="I9" s="5"/>
      <c r="J9" s="5"/>
      <c r="K9" s="5"/>
      <c r="L9" s="5"/>
      <c r="M9" s="5"/>
      <c r="N9" s="5"/>
      <c r="O9" s="5"/>
      <c r="P9" s="5"/>
      <c r="Q9" s="5"/>
      <c r="R9" s="5"/>
      <c r="S9" s="5"/>
      <c r="T9" s="5"/>
    </row>
    <row r="10" spans="1:22" s="11" customFormat="1" ht="30" customHeight="1" x14ac:dyDescent="0.45">
      <c r="A10" s="9"/>
      <c r="B10" s="10" t="s">
        <v>0</v>
      </c>
      <c r="C10" s="10"/>
      <c r="D10" s="10"/>
      <c r="G10" s="332"/>
      <c r="H10" s="333"/>
      <c r="I10" s="333"/>
      <c r="J10" s="333"/>
      <c r="K10" s="333"/>
      <c r="L10" s="333"/>
      <c r="M10" s="333"/>
      <c r="N10" s="333"/>
      <c r="O10" s="333"/>
      <c r="P10" s="333"/>
      <c r="Q10" s="333"/>
      <c r="R10" s="333"/>
      <c r="S10" s="334"/>
      <c r="T10" s="12"/>
      <c r="U10" s="13" t="s">
        <v>1</v>
      </c>
    </row>
    <row r="11" spans="1:22" s="16" customFormat="1" ht="16" x14ac:dyDescent="0.45">
      <c r="A11" s="14"/>
      <c r="B11" s="14"/>
      <c r="C11" s="14"/>
      <c r="D11" s="14"/>
      <c r="E11" s="11"/>
      <c r="F11" s="11"/>
      <c r="G11" s="15"/>
      <c r="H11" s="15"/>
      <c r="I11" s="15"/>
      <c r="J11" s="15"/>
      <c r="K11" s="15"/>
      <c r="L11" s="15"/>
      <c r="M11" s="15"/>
      <c r="N11" s="15"/>
      <c r="O11" s="15"/>
      <c r="P11" s="15"/>
      <c r="Q11" s="15"/>
      <c r="R11" s="15"/>
      <c r="S11" s="15"/>
      <c r="T11" s="15"/>
      <c r="U11" s="7"/>
    </row>
    <row r="12" spans="1:22" s="18" customFormat="1" ht="29.5" thickBot="1" x14ac:dyDescent="0.8">
      <c r="A12" s="17"/>
      <c r="B12" s="223" t="s">
        <v>17</v>
      </c>
      <c r="C12" s="223"/>
      <c r="D12" s="223"/>
      <c r="E12" s="223"/>
      <c r="F12" s="223"/>
      <c r="G12" s="223"/>
      <c r="H12" s="223"/>
      <c r="I12" s="223"/>
      <c r="J12" s="223"/>
      <c r="K12" s="223"/>
      <c r="L12" s="223"/>
      <c r="M12" s="223"/>
      <c r="N12" s="223"/>
      <c r="O12" s="223"/>
      <c r="P12" s="223"/>
      <c r="Q12" s="223"/>
      <c r="R12" s="223"/>
      <c r="S12" s="223"/>
      <c r="T12" s="17"/>
    </row>
    <row r="13" spans="1:22" s="7" customFormat="1" ht="15.75" customHeight="1" thickTop="1" x14ac:dyDescent="0.45">
      <c r="A13" s="5"/>
      <c r="B13" s="5"/>
      <c r="C13" s="31"/>
      <c r="D13" s="31"/>
      <c r="E13" s="5"/>
      <c r="F13" s="5"/>
      <c r="G13" s="5"/>
      <c r="H13" s="5"/>
      <c r="I13" s="5"/>
      <c r="J13" s="5"/>
      <c r="K13" s="5"/>
      <c r="L13" s="5"/>
      <c r="M13" s="5"/>
      <c r="N13" s="5"/>
      <c r="O13" s="5"/>
      <c r="P13" s="5"/>
      <c r="Q13" s="5"/>
      <c r="R13" s="5"/>
      <c r="S13" s="5"/>
      <c r="T13" s="5"/>
    </row>
    <row r="14" spans="1:22" s="7" customFormat="1" ht="143.25" customHeight="1" x14ac:dyDescent="0.45">
      <c r="A14" s="5"/>
      <c r="B14" s="25"/>
      <c r="C14" s="351" t="s">
        <v>84</v>
      </c>
      <c r="D14" s="351"/>
      <c r="E14" s="351"/>
      <c r="F14" s="351"/>
      <c r="G14" s="351"/>
      <c r="H14" s="351"/>
      <c r="I14" s="351"/>
      <c r="J14" s="351"/>
      <c r="K14" s="351"/>
      <c r="L14" s="351"/>
      <c r="M14" s="351"/>
      <c r="N14" s="351"/>
      <c r="O14" s="351"/>
      <c r="P14" s="351"/>
      <c r="Q14" s="351"/>
      <c r="R14" s="351"/>
      <c r="S14" s="5"/>
      <c r="T14" s="5"/>
      <c r="V14" s="35"/>
    </row>
    <row r="15" spans="1:22" s="7" customFormat="1" ht="13.5" customHeight="1" x14ac:dyDescent="0.45">
      <c r="A15" s="36"/>
      <c r="B15" s="37"/>
      <c r="C15" s="38"/>
      <c r="D15" s="38"/>
      <c r="E15" s="39"/>
      <c r="F15" s="22"/>
      <c r="G15" s="22"/>
      <c r="H15" s="22"/>
      <c r="I15" s="22"/>
      <c r="J15" s="22"/>
      <c r="K15" s="22"/>
      <c r="L15" s="22"/>
      <c r="M15" s="22"/>
      <c r="N15" s="22"/>
      <c r="O15" s="22"/>
      <c r="P15" s="22"/>
      <c r="Q15" s="22"/>
      <c r="R15" s="22"/>
      <c r="S15" s="22"/>
      <c r="T15" s="22"/>
    </row>
    <row r="16" spans="1:22" s="7" customFormat="1" ht="20.149999999999999" customHeight="1" x14ac:dyDescent="0.45">
      <c r="A16" s="36"/>
      <c r="B16" s="40"/>
      <c r="C16" s="41"/>
      <c r="D16" s="41"/>
      <c r="E16" s="42"/>
      <c r="F16" s="42"/>
      <c r="G16" s="42"/>
      <c r="H16" s="42"/>
      <c r="I16" s="42"/>
      <c r="J16" s="42"/>
      <c r="K16" s="42"/>
      <c r="L16" s="42"/>
      <c r="M16" s="42"/>
      <c r="N16" s="42"/>
      <c r="O16" s="42"/>
      <c r="P16" s="42"/>
      <c r="Q16" s="42"/>
      <c r="R16" s="42"/>
      <c r="S16" s="43"/>
      <c r="T16" s="22"/>
    </row>
    <row r="17" spans="1:22" s="7" customFormat="1" ht="30" customHeight="1" x14ac:dyDescent="0.45">
      <c r="A17" s="36"/>
      <c r="B17" s="44"/>
      <c r="C17" s="316" t="s">
        <v>19</v>
      </c>
      <c r="D17" s="317"/>
      <c r="E17" s="317"/>
      <c r="F17" s="317"/>
      <c r="G17" s="317"/>
      <c r="H17" s="317"/>
      <c r="I17" s="317"/>
      <c r="J17" s="317"/>
      <c r="K17" s="317"/>
      <c r="L17" s="318"/>
      <c r="M17" s="45"/>
      <c r="N17" s="325" t="s">
        <v>46</v>
      </c>
      <c r="O17" s="326"/>
      <c r="P17" s="326"/>
      <c r="Q17" s="326"/>
      <c r="R17" s="327"/>
      <c r="S17" s="23"/>
      <c r="T17" s="22"/>
      <c r="V17" s="35"/>
    </row>
    <row r="18" spans="1:22" s="7" customFormat="1" ht="20.149999999999999" customHeight="1" x14ac:dyDescent="0.45">
      <c r="A18" s="19"/>
      <c r="B18" s="46"/>
      <c r="C18" s="319"/>
      <c r="D18" s="320"/>
      <c r="E18" s="320"/>
      <c r="F18" s="320"/>
      <c r="G18" s="320"/>
      <c r="H18" s="320"/>
      <c r="I18" s="320"/>
      <c r="J18" s="320"/>
      <c r="K18" s="320"/>
      <c r="L18" s="321"/>
      <c r="M18" s="45"/>
      <c r="N18" s="47"/>
      <c r="O18" s="47"/>
      <c r="P18" s="47"/>
      <c r="Q18" s="47"/>
      <c r="R18" s="47"/>
      <c r="S18" s="48"/>
      <c r="T18" s="20"/>
      <c r="V18" s="35"/>
    </row>
    <row r="19" spans="1:22" s="7" customFormat="1" ht="30" customHeight="1" x14ac:dyDescent="0.45">
      <c r="A19" s="36"/>
      <c r="B19" s="44"/>
      <c r="C19" s="322"/>
      <c r="D19" s="323"/>
      <c r="E19" s="323"/>
      <c r="F19" s="323"/>
      <c r="G19" s="323"/>
      <c r="H19" s="323"/>
      <c r="I19" s="323"/>
      <c r="J19" s="323"/>
      <c r="K19" s="323"/>
      <c r="L19" s="324"/>
      <c r="M19" s="45"/>
      <c r="N19" s="328"/>
      <c r="O19" s="328"/>
      <c r="P19" s="45"/>
      <c r="Q19" s="325" t="s">
        <v>21</v>
      </c>
      <c r="R19" s="327"/>
      <c r="S19" s="23"/>
      <c r="T19" s="5"/>
      <c r="V19" s="35"/>
    </row>
    <row r="20" spans="1:22" s="7" customFormat="1" ht="29.25" customHeight="1" x14ac:dyDescent="0.45">
      <c r="A20" s="36"/>
      <c r="B20" s="44"/>
      <c r="C20" s="49" t="s">
        <v>47</v>
      </c>
      <c r="D20" s="38"/>
      <c r="E20" s="45"/>
      <c r="F20" s="45"/>
      <c r="G20" s="45"/>
      <c r="H20" s="45"/>
      <c r="I20" s="45"/>
      <c r="J20" s="45"/>
      <c r="K20" s="45"/>
      <c r="L20" s="45"/>
      <c r="M20" s="45"/>
      <c r="N20" s="45"/>
      <c r="O20" s="45"/>
      <c r="P20" s="45"/>
      <c r="Q20" s="45"/>
      <c r="R20" s="45"/>
      <c r="S20" s="23"/>
      <c r="T20" s="5"/>
    </row>
    <row r="21" spans="1:22" s="7" customFormat="1" ht="15" customHeight="1" x14ac:dyDescent="0.45">
      <c r="A21" s="36"/>
      <c r="B21" s="44"/>
      <c r="C21" s="38"/>
      <c r="D21" s="38"/>
      <c r="E21" s="45"/>
      <c r="F21" s="45"/>
      <c r="G21" s="45"/>
      <c r="H21" s="45"/>
      <c r="I21" s="45"/>
      <c r="J21" s="45"/>
      <c r="K21" s="45"/>
      <c r="L21" s="45"/>
      <c r="M21" s="45"/>
      <c r="N21" s="56"/>
      <c r="O21" s="56"/>
      <c r="P21" s="45"/>
      <c r="Q21" s="57"/>
      <c r="R21" s="57"/>
      <c r="S21" s="23"/>
      <c r="T21" s="5"/>
    </row>
    <row r="22" spans="1:22" s="7" customFormat="1" ht="81" customHeight="1" x14ac:dyDescent="0.45">
      <c r="A22" s="36"/>
      <c r="B22" s="44"/>
      <c r="C22" s="50" t="s">
        <v>48</v>
      </c>
      <c r="D22" s="289" t="s">
        <v>85</v>
      </c>
      <c r="E22" s="289"/>
      <c r="F22" s="289"/>
      <c r="G22" s="289"/>
      <c r="H22" s="289"/>
      <c r="I22" s="289"/>
      <c r="J22" s="289"/>
      <c r="K22" s="289"/>
      <c r="L22" s="290"/>
      <c r="M22" s="45"/>
      <c r="N22" s="341" t="s">
        <v>83</v>
      </c>
      <c r="O22" s="342"/>
      <c r="P22" s="45"/>
      <c r="Q22" s="297"/>
      <c r="R22" s="298"/>
      <c r="S22" s="23"/>
      <c r="T22" s="22"/>
    </row>
    <row r="23" spans="1:22" s="7" customFormat="1" ht="103.5" customHeight="1" x14ac:dyDescent="0.45">
      <c r="A23" s="36"/>
      <c r="B23" s="44"/>
      <c r="C23" s="59" t="s">
        <v>49</v>
      </c>
      <c r="D23" s="303" t="s">
        <v>50</v>
      </c>
      <c r="E23" s="303"/>
      <c r="F23" s="303"/>
      <c r="G23" s="303"/>
      <c r="H23" s="303"/>
      <c r="I23" s="303"/>
      <c r="J23" s="303"/>
      <c r="K23" s="303"/>
      <c r="L23" s="304"/>
      <c r="M23" s="45"/>
      <c r="N23" s="343"/>
      <c r="O23" s="344"/>
      <c r="P23" s="45"/>
      <c r="Q23" s="299"/>
      <c r="R23" s="300"/>
      <c r="S23" s="23"/>
      <c r="T23" s="22"/>
    </row>
    <row r="24" spans="1:22" s="7" customFormat="1" ht="21" x14ac:dyDescent="0.45">
      <c r="A24" s="36"/>
      <c r="B24" s="44"/>
      <c r="C24" s="59"/>
      <c r="D24" s="97" t="s">
        <v>41</v>
      </c>
      <c r="E24" s="315" t="s">
        <v>51</v>
      </c>
      <c r="F24" s="303"/>
      <c r="G24" s="303"/>
      <c r="H24" s="303"/>
      <c r="I24" s="303"/>
      <c r="J24" s="303"/>
      <c r="K24" s="303"/>
      <c r="L24" s="304"/>
      <c r="M24" s="45"/>
      <c r="N24" s="343"/>
      <c r="O24" s="344"/>
      <c r="P24" s="45"/>
      <c r="Q24" s="299"/>
      <c r="R24" s="300"/>
      <c r="S24" s="23"/>
      <c r="T24" s="22"/>
    </row>
    <row r="25" spans="1:22" s="7" customFormat="1" ht="21" x14ac:dyDescent="0.45">
      <c r="A25" s="36"/>
      <c r="B25" s="44"/>
      <c r="C25" s="59"/>
      <c r="D25" s="97" t="s">
        <v>41</v>
      </c>
      <c r="E25" s="347" t="s">
        <v>52</v>
      </c>
      <c r="F25" s="347"/>
      <c r="G25" s="347"/>
      <c r="H25" s="347"/>
      <c r="I25" s="347"/>
      <c r="J25" s="347"/>
      <c r="K25" s="347"/>
      <c r="L25" s="348"/>
      <c r="M25" s="45"/>
      <c r="N25" s="343"/>
      <c r="O25" s="344"/>
      <c r="P25" s="45"/>
      <c r="Q25" s="299"/>
      <c r="R25" s="300"/>
      <c r="S25" s="23"/>
      <c r="T25" s="22"/>
    </row>
    <row r="26" spans="1:22" s="7" customFormat="1" ht="63.75" customHeight="1" x14ac:dyDescent="0.45">
      <c r="A26" s="36"/>
      <c r="B26" s="44"/>
      <c r="C26" s="59" t="s">
        <v>53</v>
      </c>
      <c r="D26" s="349" t="s">
        <v>54</v>
      </c>
      <c r="E26" s="349"/>
      <c r="F26" s="349"/>
      <c r="G26" s="349"/>
      <c r="H26" s="349"/>
      <c r="I26" s="349"/>
      <c r="J26" s="349"/>
      <c r="K26" s="349"/>
      <c r="L26" s="350"/>
      <c r="M26" s="45"/>
      <c r="N26" s="343"/>
      <c r="O26" s="344"/>
      <c r="P26" s="45"/>
      <c r="Q26" s="299"/>
      <c r="R26" s="300"/>
      <c r="S26" s="23"/>
      <c r="T26" s="22"/>
    </row>
    <row r="27" spans="1:22" s="7" customFormat="1" ht="297" customHeight="1" x14ac:dyDescent="0.45">
      <c r="A27" s="36"/>
      <c r="B27" s="44"/>
      <c r="C27" s="60" t="s">
        <v>55</v>
      </c>
      <c r="D27" s="339" t="s">
        <v>56</v>
      </c>
      <c r="E27" s="339"/>
      <c r="F27" s="339"/>
      <c r="G27" s="339"/>
      <c r="H27" s="339"/>
      <c r="I27" s="339"/>
      <c r="J27" s="339"/>
      <c r="K27" s="339"/>
      <c r="L27" s="340"/>
      <c r="M27" s="45"/>
      <c r="N27" s="345"/>
      <c r="O27" s="346"/>
      <c r="P27" s="45"/>
      <c r="Q27" s="301"/>
      <c r="R27" s="302"/>
      <c r="S27" s="23"/>
      <c r="T27" s="22"/>
    </row>
    <row r="28" spans="1:22" s="7" customFormat="1" ht="15" customHeight="1" x14ac:dyDescent="0.45">
      <c r="A28" s="36"/>
      <c r="B28" s="44"/>
      <c r="C28" s="38"/>
      <c r="D28" s="38"/>
      <c r="E28" s="45"/>
      <c r="F28" s="45"/>
      <c r="G28" s="45"/>
      <c r="H28" s="45"/>
      <c r="I28" s="45"/>
      <c r="J28" s="45"/>
      <c r="K28" s="45"/>
      <c r="L28" s="45"/>
      <c r="M28" s="45"/>
      <c r="N28" s="56"/>
      <c r="O28" s="56"/>
      <c r="P28" s="45"/>
      <c r="Q28" s="57"/>
      <c r="R28" s="57"/>
      <c r="S28" s="23"/>
      <c r="T28" s="5"/>
    </row>
    <row r="29" spans="1:22" s="7" customFormat="1" ht="21" x14ac:dyDescent="0.45">
      <c r="A29" s="36"/>
      <c r="B29" s="44"/>
      <c r="C29" s="50" t="s">
        <v>57</v>
      </c>
      <c r="D29" s="289" t="s">
        <v>32</v>
      </c>
      <c r="E29" s="289"/>
      <c r="F29" s="289"/>
      <c r="G29" s="289"/>
      <c r="H29" s="289"/>
      <c r="I29" s="289"/>
      <c r="J29" s="289"/>
      <c r="K29" s="289"/>
      <c r="L29" s="290"/>
      <c r="M29" s="45"/>
      <c r="N29" s="291" t="s">
        <v>25</v>
      </c>
      <c r="O29" s="292"/>
      <c r="P29" s="45"/>
      <c r="Q29" s="297"/>
      <c r="R29" s="298"/>
      <c r="S29" s="23"/>
      <c r="T29" s="22"/>
    </row>
    <row r="30" spans="1:22" s="7" customFormat="1" ht="21" x14ac:dyDescent="0.45">
      <c r="A30" s="36"/>
      <c r="B30" s="44"/>
      <c r="C30" s="59"/>
      <c r="D30" s="98" t="s">
        <v>41</v>
      </c>
      <c r="E30" s="303" t="s">
        <v>58</v>
      </c>
      <c r="F30" s="303"/>
      <c r="G30" s="303"/>
      <c r="H30" s="303"/>
      <c r="I30" s="303"/>
      <c r="J30" s="303"/>
      <c r="K30" s="303"/>
      <c r="L30" s="304"/>
      <c r="M30" s="45"/>
      <c r="N30" s="293"/>
      <c r="O30" s="294"/>
      <c r="P30" s="45"/>
      <c r="Q30" s="299"/>
      <c r="R30" s="300"/>
      <c r="S30" s="23"/>
      <c r="T30" s="22"/>
    </row>
    <row r="31" spans="1:22" s="7" customFormat="1" ht="21" x14ac:dyDescent="0.45">
      <c r="A31" s="36"/>
      <c r="B31" s="44"/>
      <c r="C31" s="59"/>
      <c r="D31" s="99" t="s">
        <v>41</v>
      </c>
      <c r="E31" s="337" t="s">
        <v>59</v>
      </c>
      <c r="F31" s="337"/>
      <c r="G31" s="337"/>
      <c r="H31" s="337"/>
      <c r="I31" s="337"/>
      <c r="J31" s="337"/>
      <c r="K31" s="337"/>
      <c r="L31" s="338"/>
      <c r="M31" s="45"/>
      <c r="N31" s="293"/>
      <c r="O31" s="294"/>
      <c r="P31" s="45"/>
      <c r="Q31" s="299"/>
      <c r="R31" s="300"/>
      <c r="S31" s="23"/>
      <c r="T31" s="22"/>
    </row>
    <row r="32" spans="1:22" s="7" customFormat="1" ht="24" customHeight="1" x14ac:dyDescent="0.45">
      <c r="A32" s="36"/>
      <c r="B32" s="44"/>
      <c r="C32" s="60"/>
      <c r="D32" s="53" t="s">
        <v>41</v>
      </c>
      <c r="E32" s="339" t="s">
        <v>60</v>
      </c>
      <c r="F32" s="339"/>
      <c r="G32" s="339"/>
      <c r="H32" s="339"/>
      <c r="I32" s="339"/>
      <c r="J32" s="339"/>
      <c r="K32" s="339"/>
      <c r="L32" s="340"/>
      <c r="M32" s="45"/>
      <c r="N32" s="295"/>
      <c r="O32" s="296"/>
      <c r="P32" s="45"/>
      <c r="Q32" s="301"/>
      <c r="R32" s="302"/>
      <c r="S32" s="23"/>
      <c r="T32" s="22"/>
    </row>
    <row r="33" spans="1:34" s="7" customFormat="1" ht="15" customHeight="1" x14ac:dyDescent="0.45">
      <c r="A33" s="36"/>
      <c r="B33" s="44"/>
      <c r="C33" s="38"/>
      <c r="D33" s="38"/>
      <c r="E33" s="45"/>
      <c r="F33" s="45"/>
      <c r="G33" s="45"/>
      <c r="H33" s="45"/>
      <c r="I33" s="45"/>
      <c r="J33" s="45"/>
      <c r="K33" s="45"/>
      <c r="L33" s="45"/>
      <c r="M33" s="45"/>
      <c r="N33" s="56"/>
      <c r="O33" s="56"/>
      <c r="P33" s="45"/>
      <c r="Q33" s="57"/>
      <c r="R33" s="57"/>
      <c r="S33" s="23"/>
      <c r="T33" s="5"/>
    </row>
    <row r="34" spans="1:34" s="7" customFormat="1" ht="15" customHeight="1" x14ac:dyDescent="0.45">
      <c r="A34" s="36"/>
      <c r="B34" s="44"/>
      <c r="C34" s="38"/>
      <c r="D34" s="38"/>
      <c r="E34" s="45"/>
      <c r="F34" s="45"/>
      <c r="G34" s="45"/>
      <c r="H34" s="45"/>
      <c r="I34" s="45"/>
      <c r="J34" s="45"/>
      <c r="K34" s="45"/>
      <c r="L34" s="45"/>
      <c r="M34" s="45"/>
      <c r="N34" s="56"/>
      <c r="O34" s="56"/>
      <c r="P34" s="45"/>
      <c r="Q34" s="57"/>
      <c r="R34" s="57"/>
      <c r="S34" s="23"/>
      <c r="T34" s="5"/>
    </row>
    <row r="35" spans="1:34" s="7" customFormat="1" ht="30" customHeight="1" x14ac:dyDescent="0.45">
      <c r="A35" s="36"/>
      <c r="B35" s="44"/>
      <c r="C35" s="307" t="s">
        <v>61</v>
      </c>
      <c r="D35" s="308"/>
      <c r="E35" s="308"/>
      <c r="F35" s="308"/>
      <c r="G35" s="308"/>
      <c r="H35" s="308"/>
      <c r="I35" s="308"/>
      <c r="J35" s="308"/>
      <c r="K35" s="308"/>
      <c r="L35" s="309"/>
      <c r="M35" s="45"/>
      <c r="N35" s="310"/>
      <c r="O35" s="310"/>
      <c r="P35" s="45"/>
      <c r="Q35" s="311">
        <f>SUM(Q22:R34)</f>
        <v>0</v>
      </c>
      <c r="R35" s="312"/>
      <c r="S35" s="23"/>
      <c r="T35" s="5"/>
    </row>
    <row r="36" spans="1:34" s="7" customFormat="1" ht="15" customHeight="1" x14ac:dyDescent="0.45">
      <c r="A36" s="36"/>
      <c r="B36" s="62"/>
      <c r="C36" s="63"/>
      <c r="D36" s="63"/>
      <c r="E36" s="64"/>
      <c r="F36" s="64"/>
      <c r="G36" s="64"/>
      <c r="H36" s="64"/>
      <c r="I36" s="64"/>
      <c r="J36" s="64"/>
      <c r="K36" s="64"/>
      <c r="L36" s="64"/>
      <c r="M36" s="64"/>
      <c r="N36" s="64"/>
      <c r="O36" s="64"/>
      <c r="P36" s="64"/>
      <c r="Q36" s="64"/>
      <c r="R36" s="64"/>
      <c r="S36" s="65"/>
      <c r="T36" s="22"/>
    </row>
    <row r="37" spans="1:34" s="7" customFormat="1" ht="19.5" customHeight="1" x14ac:dyDescent="0.45">
      <c r="A37" s="36"/>
      <c r="B37" s="36"/>
      <c r="C37" s="31"/>
      <c r="D37" s="31"/>
      <c r="E37" s="45"/>
      <c r="F37" s="45"/>
      <c r="G37" s="45"/>
      <c r="H37" s="45"/>
      <c r="I37" s="45"/>
      <c r="J37" s="45"/>
      <c r="K37" s="45"/>
      <c r="L37" s="45"/>
      <c r="M37" s="45"/>
      <c r="N37" s="45"/>
      <c r="O37" s="45"/>
      <c r="P37" s="45"/>
      <c r="Q37" s="45"/>
      <c r="R37" s="45"/>
      <c r="S37" s="22"/>
      <c r="T37" s="22"/>
    </row>
    <row r="38" spans="1:34" s="7" customFormat="1" ht="20.149999999999999" customHeight="1" x14ac:dyDescent="0.45">
      <c r="A38" s="19"/>
      <c r="B38" s="66"/>
      <c r="C38" s="67"/>
      <c r="D38" s="67"/>
      <c r="E38" s="67"/>
      <c r="F38" s="67"/>
      <c r="G38" s="67"/>
      <c r="H38" s="67"/>
      <c r="I38" s="67"/>
      <c r="J38" s="67"/>
      <c r="K38" s="67"/>
      <c r="L38" s="67"/>
      <c r="M38" s="67"/>
      <c r="N38" s="67"/>
      <c r="O38" s="67"/>
      <c r="P38" s="67"/>
      <c r="Q38" s="67"/>
      <c r="R38" s="67"/>
      <c r="S38" s="68"/>
      <c r="T38" s="20"/>
    </row>
    <row r="39" spans="1:34" s="7" customFormat="1" ht="30" customHeight="1" x14ac:dyDescent="0.45">
      <c r="A39" s="36"/>
      <c r="B39" s="44"/>
      <c r="C39" s="264" t="s">
        <v>62</v>
      </c>
      <c r="D39" s="265"/>
      <c r="E39" s="265"/>
      <c r="F39" s="265"/>
      <c r="G39" s="265"/>
      <c r="H39" s="265"/>
      <c r="I39" s="266"/>
      <c r="J39" s="69"/>
      <c r="K39" s="267">
        <f>SUM(Q21:R33)</f>
        <v>0</v>
      </c>
      <c r="L39" s="268"/>
      <c r="M39" s="268"/>
      <c r="N39" s="268"/>
      <c r="O39" s="268"/>
      <c r="P39" s="268"/>
      <c r="Q39" s="268"/>
      <c r="R39" s="269"/>
      <c r="S39" s="23"/>
      <c r="T39" s="22"/>
      <c r="U39" s="5"/>
      <c r="W39" s="270"/>
      <c r="X39" s="270"/>
      <c r="Y39" s="270"/>
      <c r="Z39" s="270"/>
      <c r="AA39" s="270"/>
      <c r="AB39" s="270"/>
      <c r="AC39" s="270"/>
      <c r="AD39" s="270"/>
      <c r="AE39" s="270"/>
      <c r="AF39" s="270"/>
      <c r="AG39" s="270"/>
      <c r="AH39" s="270"/>
    </row>
    <row r="40" spans="1:34" s="7" customFormat="1" ht="15" customHeight="1" x14ac:dyDescent="0.45">
      <c r="A40" s="36"/>
      <c r="B40" s="44"/>
      <c r="C40" s="38"/>
      <c r="D40" s="38"/>
      <c r="E40" s="70"/>
      <c r="F40" s="70"/>
      <c r="G40" s="22"/>
      <c r="H40" s="71"/>
      <c r="I40" s="71"/>
      <c r="J40" s="71"/>
      <c r="K40" s="72"/>
      <c r="L40" s="72"/>
      <c r="M40" s="72"/>
      <c r="N40" s="72"/>
      <c r="O40" s="72"/>
      <c r="P40" s="72"/>
      <c r="Q40" s="72"/>
      <c r="R40" s="72"/>
      <c r="S40" s="23"/>
      <c r="T40" s="22"/>
      <c r="U40" s="5"/>
      <c r="W40" s="270"/>
      <c r="X40" s="270"/>
      <c r="Y40" s="270"/>
      <c r="Z40" s="270"/>
      <c r="AA40" s="270"/>
      <c r="AB40" s="270"/>
      <c r="AC40" s="270"/>
      <c r="AD40" s="270"/>
      <c r="AE40" s="270"/>
      <c r="AF40" s="270"/>
      <c r="AG40" s="270"/>
      <c r="AH40" s="270"/>
    </row>
    <row r="41" spans="1:34" s="7" customFormat="1" ht="25" x14ac:dyDescent="0.45">
      <c r="A41" s="36"/>
      <c r="B41" s="44"/>
      <c r="C41" s="73" t="s">
        <v>39</v>
      </c>
      <c r="D41" s="271" t="s">
        <v>40</v>
      </c>
      <c r="E41" s="271"/>
      <c r="F41" s="74"/>
      <c r="G41" s="75"/>
      <c r="H41" s="272"/>
      <c r="I41" s="273"/>
      <c r="J41" s="76"/>
      <c r="K41" s="276">
        <f>K39*H41</f>
        <v>0</v>
      </c>
      <c r="L41" s="277"/>
      <c r="M41" s="277"/>
      <c r="N41" s="277"/>
      <c r="O41" s="277"/>
      <c r="P41" s="277"/>
      <c r="Q41" s="277"/>
      <c r="R41" s="278"/>
      <c r="S41" s="23"/>
      <c r="T41" s="22"/>
      <c r="U41" s="5"/>
      <c r="W41" s="270"/>
      <c r="X41" s="270"/>
      <c r="Y41" s="270"/>
      <c r="Z41" s="270"/>
      <c r="AA41" s="270"/>
      <c r="AB41" s="270"/>
      <c r="AC41" s="270"/>
      <c r="AD41" s="270"/>
      <c r="AE41" s="270"/>
      <c r="AF41" s="270"/>
      <c r="AG41" s="270"/>
      <c r="AH41" s="270"/>
    </row>
    <row r="42" spans="1:34" s="7" customFormat="1" ht="215.25" customHeight="1" x14ac:dyDescent="0.45">
      <c r="A42" s="36"/>
      <c r="B42" s="44"/>
      <c r="C42" s="77"/>
      <c r="D42" s="78" t="s">
        <v>41</v>
      </c>
      <c r="E42" s="282" t="s">
        <v>63</v>
      </c>
      <c r="F42" s="283"/>
      <c r="G42" s="75"/>
      <c r="H42" s="274"/>
      <c r="I42" s="275"/>
      <c r="J42" s="76"/>
      <c r="K42" s="279"/>
      <c r="L42" s="280"/>
      <c r="M42" s="280"/>
      <c r="N42" s="280"/>
      <c r="O42" s="280"/>
      <c r="P42" s="280"/>
      <c r="Q42" s="280"/>
      <c r="R42" s="281"/>
      <c r="S42" s="23"/>
      <c r="T42" s="22"/>
      <c r="U42" s="5"/>
      <c r="W42" s="270"/>
      <c r="X42" s="270"/>
      <c r="Y42" s="270"/>
      <c r="Z42" s="270"/>
      <c r="AA42" s="270"/>
      <c r="AB42" s="270"/>
      <c r="AC42" s="270"/>
      <c r="AD42" s="270"/>
      <c r="AE42" s="270"/>
      <c r="AF42" s="270"/>
      <c r="AG42" s="270"/>
      <c r="AH42" s="270"/>
    </row>
    <row r="43" spans="1:34" s="7" customFormat="1" ht="15" customHeight="1" x14ac:dyDescent="0.45">
      <c r="A43" s="36"/>
      <c r="B43" s="44"/>
      <c r="C43" s="38"/>
      <c r="D43" s="38"/>
      <c r="E43" s="45"/>
      <c r="F43" s="45"/>
      <c r="G43" s="22"/>
      <c r="H43" s="71"/>
      <c r="I43" s="100"/>
      <c r="J43" s="71"/>
      <c r="K43" s="72"/>
      <c r="L43" s="72"/>
      <c r="M43" s="72"/>
      <c r="N43" s="72"/>
      <c r="O43" s="72"/>
      <c r="P43" s="72"/>
      <c r="Q43" s="72"/>
      <c r="R43" s="72"/>
      <c r="S43" s="23"/>
      <c r="T43" s="22"/>
      <c r="U43" s="22"/>
      <c r="W43" s="270"/>
      <c r="X43" s="270"/>
      <c r="Y43" s="270"/>
      <c r="Z43" s="270"/>
      <c r="AA43" s="270"/>
      <c r="AB43" s="270"/>
      <c r="AC43" s="270"/>
      <c r="AD43" s="270"/>
      <c r="AE43" s="270"/>
      <c r="AF43" s="270"/>
      <c r="AG43" s="270"/>
      <c r="AH43" s="270"/>
    </row>
    <row r="44" spans="1:34" s="7" customFormat="1" ht="30" customHeight="1" x14ac:dyDescent="0.45">
      <c r="A44" s="36"/>
      <c r="B44" s="44"/>
      <c r="C44" s="284" t="s">
        <v>43</v>
      </c>
      <c r="D44" s="285"/>
      <c r="E44" s="285"/>
      <c r="F44" s="285"/>
      <c r="G44" s="285"/>
      <c r="H44" s="285"/>
      <c r="I44" s="286"/>
      <c r="J44" s="61"/>
      <c r="K44" s="267">
        <f>K39+K41</f>
        <v>0</v>
      </c>
      <c r="L44" s="268"/>
      <c r="M44" s="268"/>
      <c r="N44" s="268"/>
      <c r="O44" s="268"/>
      <c r="P44" s="268"/>
      <c r="Q44" s="268"/>
      <c r="R44" s="269"/>
      <c r="S44" s="23"/>
      <c r="T44" s="22"/>
      <c r="U44" s="5"/>
      <c r="W44" s="270"/>
      <c r="X44" s="270"/>
      <c r="Y44" s="270"/>
      <c r="Z44" s="270"/>
      <c r="AA44" s="270"/>
      <c r="AB44" s="270"/>
      <c r="AC44" s="270"/>
      <c r="AD44" s="270"/>
      <c r="AE44" s="270"/>
      <c r="AF44" s="270"/>
      <c r="AG44" s="270"/>
      <c r="AH44" s="270"/>
    </row>
    <row r="45" spans="1:34" s="7" customFormat="1" ht="15" customHeight="1" x14ac:dyDescent="0.45">
      <c r="A45" s="36"/>
      <c r="B45" s="44"/>
      <c r="C45" s="38"/>
      <c r="D45" s="38"/>
      <c r="E45" s="45"/>
      <c r="F45" s="45"/>
      <c r="G45" s="22"/>
      <c r="H45" s="71"/>
      <c r="I45" s="71"/>
      <c r="J45" s="71"/>
      <c r="K45" s="72"/>
      <c r="L45" s="72"/>
      <c r="M45" s="72"/>
      <c r="N45" s="72"/>
      <c r="O45" s="72"/>
      <c r="P45" s="72"/>
      <c r="Q45" s="72"/>
      <c r="R45" s="72"/>
      <c r="S45" s="23"/>
      <c r="T45" s="22"/>
      <c r="U45" s="22"/>
      <c r="W45" s="270"/>
      <c r="X45" s="270"/>
      <c r="Y45" s="270"/>
      <c r="Z45" s="270"/>
      <c r="AA45" s="270"/>
      <c r="AB45" s="270"/>
      <c r="AC45" s="270"/>
      <c r="AD45" s="270"/>
      <c r="AE45" s="270"/>
      <c r="AF45" s="270"/>
      <c r="AG45" s="270"/>
      <c r="AH45" s="270"/>
    </row>
    <row r="46" spans="1:34" s="7" customFormat="1" ht="30" customHeight="1" x14ac:dyDescent="0.45">
      <c r="A46" s="36"/>
      <c r="B46" s="44"/>
      <c r="C46" s="79" t="s">
        <v>39</v>
      </c>
      <c r="D46" s="287" t="s">
        <v>44</v>
      </c>
      <c r="E46" s="287"/>
      <c r="F46" s="287"/>
      <c r="G46" s="287"/>
      <c r="H46" s="287"/>
      <c r="I46" s="288"/>
      <c r="J46" s="61"/>
      <c r="K46" s="267">
        <f>K44*0.19</f>
        <v>0</v>
      </c>
      <c r="L46" s="268"/>
      <c r="M46" s="268"/>
      <c r="N46" s="268"/>
      <c r="O46" s="268"/>
      <c r="P46" s="268"/>
      <c r="Q46" s="268"/>
      <c r="R46" s="269"/>
      <c r="S46" s="23"/>
      <c r="T46" s="22"/>
      <c r="U46" s="22"/>
      <c r="W46" s="270"/>
      <c r="X46" s="270"/>
      <c r="Y46" s="270"/>
      <c r="Z46" s="270"/>
      <c r="AA46" s="270"/>
      <c r="AB46" s="270"/>
      <c r="AC46" s="270"/>
      <c r="AD46" s="270"/>
      <c r="AE46" s="270"/>
      <c r="AF46" s="270"/>
      <c r="AG46" s="270"/>
      <c r="AH46" s="270"/>
    </row>
    <row r="47" spans="1:34" s="7" customFormat="1" ht="15" customHeight="1" x14ac:dyDescent="0.45">
      <c r="A47" s="36"/>
      <c r="B47" s="44"/>
      <c r="C47" s="38"/>
      <c r="D47" s="38"/>
      <c r="E47" s="70"/>
      <c r="F47" s="70"/>
      <c r="G47" s="22"/>
      <c r="H47" s="71"/>
      <c r="I47" s="71"/>
      <c r="J47" s="71"/>
      <c r="K47" s="72"/>
      <c r="L47" s="72"/>
      <c r="M47" s="72"/>
      <c r="N47" s="72"/>
      <c r="O47" s="80"/>
      <c r="P47" s="72"/>
      <c r="Q47" s="72"/>
      <c r="R47" s="72"/>
      <c r="S47" s="23"/>
      <c r="T47" s="22"/>
      <c r="U47" s="5"/>
      <c r="W47" s="270"/>
      <c r="X47" s="270"/>
      <c r="Y47" s="270"/>
      <c r="Z47" s="270"/>
      <c r="AA47" s="270"/>
      <c r="AB47" s="270"/>
      <c r="AC47" s="270"/>
      <c r="AD47" s="270"/>
      <c r="AE47" s="270"/>
      <c r="AF47" s="270"/>
      <c r="AG47" s="270"/>
      <c r="AH47" s="270"/>
    </row>
    <row r="48" spans="1:34" s="7" customFormat="1" ht="30" customHeight="1" x14ac:dyDescent="0.45">
      <c r="A48" s="36"/>
      <c r="B48" s="44"/>
      <c r="C48" s="264" t="s">
        <v>45</v>
      </c>
      <c r="D48" s="265"/>
      <c r="E48" s="265"/>
      <c r="F48" s="265"/>
      <c r="G48" s="265"/>
      <c r="H48" s="265"/>
      <c r="I48" s="266"/>
      <c r="J48" s="69"/>
      <c r="K48" s="267">
        <f>K44+K46</f>
        <v>0</v>
      </c>
      <c r="L48" s="268"/>
      <c r="M48" s="268"/>
      <c r="N48" s="268"/>
      <c r="O48" s="268"/>
      <c r="P48" s="268"/>
      <c r="Q48" s="268"/>
      <c r="R48" s="269"/>
      <c r="S48" s="23"/>
      <c r="T48" s="22"/>
      <c r="U48" s="5"/>
      <c r="W48" s="270"/>
      <c r="X48" s="270"/>
      <c r="Y48" s="270"/>
      <c r="Z48" s="270"/>
      <c r="AA48" s="270"/>
      <c r="AB48" s="270"/>
      <c r="AC48" s="270"/>
      <c r="AD48" s="270"/>
      <c r="AE48" s="270"/>
      <c r="AF48" s="270"/>
      <c r="AG48" s="270"/>
      <c r="AH48" s="270"/>
    </row>
    <row r="49" spans="1:22" s="7" customFormat="1" ht="19.5" customHeight="1" x14ac:dyDescent="0.45">
      <c r="A49" s="36"/>
      <c r="B49" s="62"/>
      <c r="C49" s="63"/>
      <c r="D49" s="63"/>
      <c r="E49" s="64"/>
      <c r="F49" s="64"/>
      <c r="G49" s="64"/>
      <c r="H49" s="64"/>
      <c r="I49" s="64"/>
      <c r="J49" s="64"/>
      <c r="K49" s="64"/>
      <c r="L49" s="64"/>
      <c r="M49" s="64"/>
      <c r="N49" s="64"/>
      <c r="O49" s="64"/>
      <c r="P49" s="64"/>
      <c r="Q49" s="64"/>
      <c r="R49" s="64"/>
      <c r="S49" s="65"/>
      <c r="T49" s="22"/>
    </row>
    <row r="50" spans="1:22" s="7" customFormat="1" ht="15" customHeight="1" x14ac:dyDescent="0.45">
      <c r="A50" s="37"/>
      <c r="B50" s="37"/>
      <c r="C50" s="38"/>
      <c r="D50" s="38"/>
      <c r="E50" s="37"/>
      <c r="F50" s="37"/>
      <c r="G50" s="37"/>
      <c r="H50" s="37"/>
      <c r="I50" s="37"/>
      <c r="J50" s="37"/>
      <c r="K50" s="37"/>
      <c r="L50" s="37"/>
      <c r="M50" s="37"/>
      <c r="N50" s="37"/>
      <c r="O50" s="37"/>
      <c r="P50" s="37"/>
      <c r="Q50" s="37"/>
      <c r="R50" s="37"/>
      <c r="S50" s="37"/>
      <c r="T50" s="22"/>
    </row>
    <row r="51" spans="1:22" s="7" customFormat="1" ht="30" customHeight="1" x14ac:dyDescent="0.45">
      <c r="A51" s="81"/>
      <c r="B51" s="81"/>
      <c r="C51" s="82"/>
      <c r="D51" s="82"/>
      <c r="E51" s="45"/>
      <c r="F51" s="45"/>
      <c r="G51" s="45"/>
      <c r="H51" s="45"/>
      <c r="I51" s="45"/>
      <c r="J51" s="45"/>
      <c r="K51" s="45"/>
      <c r="L51" s="45"/>
      <c r="M51" s="45"/>
      <c r="N51" s="45"/>
      <c r="O51" s="45"/>
      <c r="P51" s="45"/>
      <c r="Q51" s="45"/>
      <c r="R51" s="45"/>
      <c r="S51" s="5"/>
      <c r="T51" s="5"/>
      <c r="V51" s="21"/>
    </row>
    <row r="52" spans="1:22" s="7" customFormat="1" ht="15" customHeight="1" x14ac:dyDescent="0.45">
      <c r="A52" s="81"/>
      <c r="B52" s="81"/>
      <c r="C52" s="82"/>
      <c r="D52" s="82"/>
      <c r="E52" s="45"/>
      <c r="F52" s="45"/>
      <c r="G52" s="45"/>
      <c r="H52" s="45"/>
      <c r="I52" s="45"/>
      <c r="J52" s="45"/>
      <c r="K52" s="45"/>
      <c r="L52" s="45"/>
      <c r="M52" s="45"/>
      <c r="N52" s="45"/>
      <c r="O52" s="45"/>
      <c r="P52" s="45"/>
      <c r="Q52" s="45"/>
      <c r="R52" s="45"/>
      <c r="S52" s="5"/>
      <c r="T52" s="5"/>
      <c r="V52" s="21"/>
    </row>
    <row r="53" spans="1:22" s="7" customFormat="1" ht="30" customHeight="1" x14ac:dyDescent="0.45">
      <c r="A53" s="81"/>
      <c r="B53" s="81"/>
      <c r="C53" s="82"/>
      <c r="D53" s="82"/>
      <c r="E53" s="45"/>
      <c r="F53" s="45"/>
      <c r="G53" s="45"/>
      <c r="H53" s="45"/>
      <c r="I53" s="45"/>
      <c r="J53" s="45"/>
      <c r="K53" s="45"/>
      <c r="L53" s="45"/>
      <c r="M53" s="45"/>
      <c r="N53" s="45"/>
      <c r="O53" s="45"/>
      <c r="P53" s="45"/>
      <c r="Q53" s="45"/>
      <c r="R53" s="45"/>
      <c r="S53" s="5"/>
      <c r="T53" s="5"/>
      <c r="V53" s="83"/>
    </row>
    <row r="54" spans="1:22" s="7" customFormat="1" ht="15" customHeight="1" x14ac:dyDescent="0.45">
      <c r="A54" s="81"/>
      <c r="B54" s="81"/>
      <c r="C54" s="82"/>
      <c r="D54" s="82"/>
      <c r="E54" s="45"/>
      <c r="F54" s="45"/>
      <c r="G54" s="45"/>
      <c r="H54" s="45"/>
      <c r="I54" s="45"/>
      <c r="J54" s="45"/>
      <c r="K54" s="45"/>
      <c r="L54" s="45"/>
      <c r="M54" s="45"/>
      <c r="N54" s="45"/>
      <c r="O54" s="45"/>
      <c r="P54" s="45"/>
      <c r="Q54" s="45"/>
      <c r="R54" s="45"/>
      <c r="S54" s="5"/>
      <c r="T54" s="5"/>
      <c r="V54" s="83"/>
    </row>
    <row r="55" spans="1:22" s="7" customFormat="1" ht="30" customHeight="1" x14ac:dyDescent="0.45">
      <c r="A55" s="81"/>
      <c r="B55" s="81"/>
      <c r="C55" s="82"/>
      <c r="D55" s="82"/>
      <c r="E55" s="45"/>
      <c r="F55" s="45"/>
      <c r="G55" s="45"/>
      <c r="H55" s="45"/>
      <c r="I55" s="45"/>
      <c r="J55" s="45"/>
      <c r="K55" s="45"/>
      <c r="L55" s="45"/>
      <c r="M55" s="45"/>
      <c r="N55" s="45"/>
      <c r="O55" s="45"/>
      <c r="P55" s="45"/>
      <c r="Q55" s="45"/>
      <c r="R55" s="45"/>
      <c r="S55" s="5"/>
      <c r="T55" s="5"/>
      <c r="V55" s="21"/>
    </row>
    <row r="56" spans="1:22" s="7" customFormat="1" ht="20.149999999999999" customHeight="1" x14ac:dyDescent="0.45">
      <c r="A56" s="81"/>
      <c r="B56" s="81"/>
      <c r="C56" s="82"/>
      <c r="D56" s="82"/>
      <c r="E56" s="45"/>
      <c r="F56" s="45"/>
      <c r="G56" s="45"/>
      <c r="H56" s="45"/>
      <c r="I56" s="45"/>
      <c r="J56" s="45"/>
      <c r="K56" s="45"/>
      <c r="L56" s="45"/>
      <c r="M56" s="45"/>
      <c r="N56" s="45"/>
      <c r="O56" s="45"/>
      <c r="P56" s="45"/>
      <c r="Q56" s="45"/>
      <c r="R56" s="45"/>
      <c r="S56" s="5"/>
      <c r="T56" s="5"/>
      <c r="V56" s="83"/>
    </row>
    <row r="57" spans="1:22" s="89" customFormat="1" ht="30" customHeight="1" x14ac:dyDescent="0.45">
      <c r="A57" s="84"/>
      <c r="B57" s="85"/>
      <c r="C57" s="86"/>
      <c r="D57" s="86"/>
      <c r="E57" s="87"/>
      <c r="F57" s="87"/>
      <c r="G57" s="87"/>
      <c r="H57" s="87"/>
      <c r="I57" s="87"/>
      <c r="J57" s="87"/>
      <c r="K57" s="87"/>
      <c r="L57" s="87"/>
      <c r="M57" s="87"/>
      <c r="N57" s="87"/>
      <c r="O57" s="87"/>
      <c r="P57" s="87"/>
      <c r="Q57" s="87"/>
      <c r="R57" s="87"/>
      <c r="S57" s="88"/>
      <c r="T57" s="88"/>
    </row>
    <row r="58" spans="1:22" s="89" customFormat="1" ht="15" customHeight="1" x14ac:dyDescent="0.45">
      <c r="A58" s="84"/>
      <c r="B58" s="84"/>
      <c r="C58" s="90"/>
      <c r="D58" s="90"/>
      <c r="E58" s="87"/>
      <c r="F58" s="87"/>
      <c r="G58" s="87"/>
      <c r="H58" s="87"/>
      <c r="I58" s="87"/>
      <c r="J58" s="87"/>
      <c r="K58" s="87"/>
      <c r="L58" s="87"/>
      <c r="M58" s="87"/>
      <c r="N58" s="87"/>
      <c r="O58" s="87"/>
      <c r="P58" s="87"/>
      <c r="Q58" s="87"/>
      <c r="R58" s="87"/>
      <c r="S58" s="91"/>
      <c r="T58" s="91"/>
    </row>
    <row r="59" spans="1:22" s="89" customFormat="1" ht="50.15" customHeight="1" x14ac:dyDescent="0.45">
      <c r="A59" s="84"/>
      <c r="B59" s="92"/>
      <c r="C59" s="93"/>
      <c r="D59" s="93"/>
      <c r="E59" s="262"/>
      <c r="F59" s="262"/>
      <c r="G59" s="262"/>
      <c r="H59" s="262"/>
      <c r="I59" s="262"/>
      <c r="J59" s="262"/>
      <c r="K59" s="262"/>
      <c r="L59" s="262"/>
      <c r="M59" s="262"/>
      <c r="N59" s="262"/>
      <c r="O59" s="262"/>
      <c r="P59" s="262"/>
      <c r="Q59" s="262"/>
      <c r="R59" s="262"/>
      <c r="S59" s="88"/>
      <c r="T59" s="88"/>
    </row>
    <row r="60" spans="1:22" s="89" customFormat="1" ht="15" customHeight="1" x14ac:dyDescent="0.45">
      <c r="A60" s="94"/>
      <c r="B60" s="94"/>
      <c r="C60" s="95"/>
      <c r="D60" s="95"/>
      <c r="E60" s="263"/>
      <c r="F60" s="263"/>
      <c r="G60" s="263"/>
      <c r="H60" s="263"/>
      <c r="I60" s="263"/>
      <c r="J60" s="263"/>
      <c r="K60" s="263"/>
      <c r="L60" s="263"/>
      <c r="M60" s="263"/>
      <c r="N60" s="263"/>
      <c r="O60" s="263"/>
      <c r="P60" s="263"/>
      <c r="Q60" s="263"/>
      <c r="R60" s="263"/>
      <c r="S60" s="263"/>
      <c r="T60" s="263"/>
    </row>
  </sheetData>
  <sheetProtection algorithmName="SHA-512" hashValue="K6I2iGGzBEOs+QGQXoOEEWRFL8LKBXl3AG4l2Yo+FmZU65haY+sirv88MLFpFo1f0nrwxRL8MhOWNbodBkU0Jg==" saltValue="RJH4/c1jzN7ePjL6y6WX0w==" spinCount="100000" sheet="1" selectLockedCells="1"/>
  <mergeCells count="42">
    <mergeCell ref="B5:S6"/>
    <mergeCell ref="B3:S4"/>
    <mergeCell ref="B7:S8"/>
    <mergeCell ref="G10:S10"/>
    <mergeCell ref="B12:S12"/>
    <mergeCell ref="C14:R14"/>
    <mergeCell ref="C17:L19"/>
    <mergeCell ref="N17:R17"/>
    <mergeCell ref="N19:O19"/>
    <mergeCell ref="Q19:R19"/>
    <mergeCell ref="D22:L22"/>
    <mergeCell ref="N22:O27"/>
    <mergeCell ref="Q22:R27"/>
    <mergeCell ref="D23:L23"/>
    <mergeCell ref="E24:L24"/>
    <mergeCell ref="E25:L25"/>
    <mergeCell ref="D26:L26"/>
    <mergeCell ref="D27:L27"/>
    <mergeCell ref="D29:L29"/>
    <mergeCell ref="N29:O32"/>
    <mergeCell ref="Q29:R32"/>
    <mergeCell ref="E30:L30"/>
    <mergeCell ref="E31:L31"/>
    <mergeCell ref="E32:L32"/>
    <mergeCell ref="W39:AH48"/>
    <mergeCell ref="D41:E41"/>
    <mergeCell ref="H41:I42"/>
    <mergeCell ref="K41:R42"/>
    <mergeCell ref="E42:F42"/>
    <mergeCell ref="C39:I39"/>
    <mergeCell ref="K39:R39"/>
    <mergeCell ref="C35:L35"/>
    <mergeCell ref="N35:O35"/>
    <mergeCell ref="Q35:R35"/>
    <mergeCell ref="E59:R59"/>
    <mergeCell ref="E60:T60"/>
    <mergeCell ref="C44:I44"/>
    <mergeCell ref="K44:R44"/>
    <mergeCell ref="D46:I46"/>
    <mergeCell ref="K46:R46"/>
    <mergeCell ref="C48:I48"/>
    <mergeCell ref="K48:R48"/>
  </mergeCells>
  <pageMargins left="0.59055118110236227" right="0.39370078740157483" top="0.39370078740157483" bottom="0.31496062992125984" header="0.51181102362204722" footer="0.51181102362204722"/>
  <pageSetup paperSize="9" scale="48" fitToHeight="0" orientation="portrait" r:id="rId1"/>
  <headerFooter>
    <oddFooter>&amp;L&amp;"Segoe UI,Standard"B2_Honorarangebotsblätter&amp;C&amp;"Segoe UI,Standard"Seite &amp;P von &amp;N&amp;R&amp;"Segoe UI,Standard"&amp;A</oddFooter>
  </headerFooter>
  <rowBreaks count="1" manualBreakCount="1">
    <brk id="36" max="1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9A28E-F782-4275-BC86-BC398214ABD8}">
  <sheetPr>
    <tabColor theme="6"/>
    <pageSetUpPr fitToPage="1"/>
  </sheetPr>
  <dimension ref="A1:AF42"/>
  <sheetViews>
    <sheetView tabSelected="1" view="pageBreakPreview" zoomScale="70" zoomScaleNormal="115" zoomScaleSheetLayoutView="70" workbookViewId="0">
      <selection activeCell="E6" sqref="E6:Q6"/>
    </sheetView>
  </sheetViews>
  <sheetFormatPr baseColWidth="10" defaultColWidth="11.453125" defaultRowHeight="11.5" x14ac:dyDescent="0.45"/>
  <cols>
    <col min="1" max="1" width="8.54296875" style="29" customWidth="1"/>
    <col min="2" max="2" width="5.7265625" style="29" customWidth="1"/>
    <col min="3" max="3" width="58.54296875" style="29" customWidth="1"/>
    <col min="4" max="4" width="10.7265625" style="29" customWidth="1"/>
    <col min="5" max="7" width="5.7265625" style="29" customWidth="1"/>
    <col min="8" max="8" width="7" style="29" bestFit="1" customWidth="1"/>
    <col min="9" max="10" width="5.7265625" style="29" customWidth="1"/>
    <col min="11" max="11" width="13.7265625" style="29" customWidth="1"/>
    <col min="12" max="12" width="5.7265625" style="29" customWidth="1"/>
    <col min="13" max="13" width="13.7265625" style="29" customWidth="1"/>
    <col min="14" max="14" width="5.7265625" style="29" customWidth="1"/>
    <col min="15" max="16" width="13.7265625" style="29" customWidth="1"/>
    <col min="17" max="17" width="5.7265625" style="29" customWidth="1"/>
    <col min="18" max="18" width="4.81640625" style="29" customWidth="1"/>
    <col min="19" max="16384" width="11.453125" style="29"/>
  </cols>
  <sheetData>
    <row r="1" spans="1:19" s="2" customFormat="1" ht="48.75" customHeight="1" x14ac:dyDescent="0.45">
      <c r="A1" s="1"/>
      <c r="B1" s="1"/>
      <c r="D1" s="3"/>
      <c r="E1" s="3"/>
      <c r="F1" s="3"/>
      <c r="G1" s="3"/>
      <c r="H1" s="3"/>
      <c r="I1" s="3"/>
      <c r="J1" s="3"/>
      <c r="K1" s="3"/>
      <c r="L1" s="3"/>
      <c r="M1" s="4"/>
      <c r="N1" s="4"/>
      <c r="O1" s="4"/>
      <c r="P1" s="4"/>
      <c r="Q1" s="4"/>
      <c r="R1" s="4"/>
    </row>
    <row r="2" spans="1:19" s="7" customFormat="1" ht="30" customHeight="1" x14ac:dyDescent="0.45">
      <c r="A2" s="5"/>
      <c r="B2" s="5"/>
      <c r="C2" s="5"/>
      <c r="D2" s="5"/>
      <c r="E2" s="5"/>
      <c r="F2" s="5"/>
      <c r="G2" s="5"/>
      <c r="H2" s="5"/>
      <c r="I2" s="5"/>
      <c r="J2" s="5"/>
      <c r="K2" s="5"/>
      <c r="L2" s="5"/>
      <c r="M2" s="5"/>
      <c r="N2" s="5"/>
      <c r="O2" s="5"/>
      <c r="P2" s="6"/>
      <c r="Q2" s="5"/>
      <c r="R2" s="5"/>
    </row>
    <row r="3" spans="1:19" s="7" customFormat="1" ht="20.149999999999999" customHeight="1" x14ac:dyDescent="0.45">
      <c r="A3" s="8"/>
      <c r="B3" s="214" t="s">
        <v>78</v>
      </c>
      <c r="C3" s="215"/>
      <c r="D3" s="215"/>
      <c r="E3" s="215"/>
      <c r="F3" s="215"/>
      <c r="G3" s="215"/>
      <c r="H3" s="215"/>
      <c r="I3" s="215"/>
      <c r="J3" s="215"/>
      <c r="K3" s="215"/>
      <c r="L3" s="215"/>
      <c r="M3" s="215"/>
      <c r="N3" s="215"/>
      <c r="O3" s="215"/>
      <c r="P3" s="215"/>
      <c r="Q3" s="216"/>
      <c r="R3" s="5"/>
    </row>
    <row r="4" spans="1:19" s="7" customFormat="1" ht="20.149999999999999" customHeight="1" x14ac:dyDescent="0.45">
      <c r="A4" s="8"/>
      <c r="B4" s="217"/>
      <c r="C4" s="218"/>
      <c r="D4" s="218"/>
      <c r="E4" s="218"/>
      <c r="F4" s="218"/>
      <c r="G4" s="218"/>
      <c r="H4" s="218"/>
      <c r="I4" s="218"/>
      <c r="J4" s="218"/>
      <c r="K4" s="218"/>
      <c r="L4" s="218"/>
      <c r="M4" s="218"/>
      <c r="N4" s="218"/>
      <c r="O4" s="218"/>
      <c r="P4" s="218"/>
      <c r="Q4" s="219"/>
      <c r="R4" s="5"/>
    </row>
    <row r="5" spans="1:19" s="7" customFormat="1" ht="15" customHeight="1" x14ac:dyDescent="0.45">
      <c r="A5" s="8"/>
      <c r="B5" s="8"/>
      <c r="C5" s="5"/>
      <c r="D5" s="5"/>
      <c r="E5" s="5"/>
      <c r="F5" s="5"/>
      <c r="G5" s="5"/>
      <c r="H5" s="5"/>
      <c r="I5" s="5"/>
      <c r="J5" s="5"/>
      <c r="K5" s="5"/>
      <c r="L5" s="5"/>
      <c r="M5" s="5"/>
      <c r="N5" s="5"/>
      <c r="O5" s="5"/>
      <c r="P5" s="5"/>
      <c r="Q5" s="5"/>
      <c r="R5" s="5"/>
    </row>
    <row r="6" spans="1:19" s="11" customFormat="1" ht="30" customHeight="1" x14ac:dyDescent="0.45">
      <c r="A6" s="9"/>
      <c r="B6" s="10" t="s">
        <v>0</v>
      </c>
      <c r="E6" s="220"/>
      <c r="F6" s="221"/>
      <c r="G6" s="221"/>
      <c r="H6" s="221"/>
      <c r="I6" s="221"/>
      <c r="J6" s="221"/>
      <c r="K6" s="221"/>
      <c r="L6" s="221"/>
      <c r="M6" s="221"/>
      <c r="N6" s="221"/>
      <c r="O6" s="221"/>
      <c r="P6" s="221"/>
      <c r="Q6" s="222"/>
      <c r="R6" s="12"/>
      <c r="S6" s="13" t="s">
        <v>1</v>
      </c>
    </row>
    <row r="7" spans="1:19" s="16" customFormat="1" ht="30" customHeight="1" x14ac:dyDescent="0.45">
      <c r="A7" s="14"/>
      <c r="B7" s="14"/>
      <c r="C7" s="11"/>
      <c r="D7" s="11"/>
      <c r="E7" s="15"/>
      <c r="F7" s="15"/>
      <c r="G7" s="15"/>
      <c r="H7" s="15"/>
      <c r="I7" s="15"/>
      <c r="J7" s="15"/>
      <c r="K7" s="15"/>
      <c r="L7" s="15"/>
      <c r="M7" s="15"/>
      <c r="N7" s="15"/>
      <c r="O7" s="15"/>
      <c r="P7" s="15"/>
      <c r="Q7" s="15"/>
      <c r="R7" s="15"/>
      <c r="S7" s="7"/>
    </row>
    <row r="8" spans="1:19" s="18" customFormat="1" ht="50.15" customHeight="1" thickBot="1" x14ac:dyDescent="0.8">
      <c r="A8" s="17"/>
      <c r="B8" s="223" t="s">
        <v>64</v>
      </c>
      <c r="C8" s="223"/>
      <c r="D8" s="223"/>
      <c r="E8" s="223"/>
      <c r="F8" s="223"/>
      <c r="G8" s="223"/>
      <c r="H8" s="223"/>
      <c r="I8" s="223"/>
      <c r="J8" s="223"/>
      <c r="K8" s="223"/>
      <c r="L8" s="223"/>
      <c r="M8" s="223"/>
      <c r="N8" s="223"/>
      <c r="O8" s="223"/>
      <c r="P8" s="223"/>
      <c r="Q8" s="223"/>
      <c r="R8" s="17"/>
    </row>
    <row r="9" spans="1:19" s="7" customFormat="1" ht="30" customHeight="1" thickTop="1" x14ac:dyDescent="0.45">
      <c r="A9" s="5"/>
      <c r="B9" s="5"/>
      <c r="C9" s="5"/>
      <c r="D9" s="5"/>
      <c r="E9" s="5"/>
      <c r="F9" s="5"/>
      <c r="G9" s="5"/>
      <c r="H9" s="5"/>
      <c r="I9" s="5"/>
      <c r="J9" s="5"/>
      <c r="K9" s="5"/>
      <c r="L9" s="5"/>
      <c r="M9" s="5"/>
      <c r="N9" s="5"/>
      <c r="O9" s="5"/>
      <c r="P9" s="5"/>
      <c r="Q9" s="5"/>
      <c r="R9" s="5"/>
    </row>
    <row r="10" spans="1:19" s="105" customFormat="1" ht="30" customHeight="1" x14ac:dyDescent="0.45">
      <c r="A10" s="101"/>
      <c r="B10" s="101"/>
      <c r="C10" s="102" t="s">
        <v>65</v>
      </c>
      <c r="D10" s="103"/>
      <c r="E10" s="104"/>
      <c r="F10" s="104"/>
      <c r="G10" s="104"/>
      <c r="H10" s="104"/>
      <c r="I10" s="104"/>
      <c r="J10" s="104"/>
      <c r="K10" s="104"/>
      <c r="L10" s="104"/>
      <c r="M10" s="104"/>
      <c r="N10" s="104"/>
      <c r="O10" s="104"/>
      <c r="P10" s="104"/>
      <c r="Q10" s="103"/>
      <c r="R10" s="103"/>
    </row>
    <row r="11" spans="1:19" s="105" customFormat="1" ht="15" customHeight="1" x14ac:dyDescent="0.45">
      <c r="A11" s="101"/>
      <c r="B11" s="101"/>
      <c r="C11" s="102"/>
      <c r="D11" s="103"/>
      <c r="E11" s="104"/>
      <c r="F11" s="104"/>
      <c r="G11" s="104"/>
      <c r="H11" s="104"/>
      <c r="I11" s="104"/>
      <c r="J11" s="104"/>
      <c r="K11" s="104"/>
      <c r="L11" s="104"/>
      <c r="M11" s="104"/>
      <c r="N11" s="104"/>
      <c r="O11" s="104"/>
      <c r="P11" s="104"/>
      <c r="Q11" s="103"/>
      <c r="R11" s="103"/>
    </row>
    <row r="12" spans="1:19" s="105" customFormat="1" ht="20.149999999999999" customHeight="1" x14ac:dyDescent="0.45">
      <c r="A12" s="106"/>
      <c r="B12" s="107"/>
      <c r="C12" s="108"/>
      <c r="D12" s="108"/>
      <c r="E12" s="108"/>
      <c r="F12" s="108"/>
      <c r="G12" s="108"/>
      <c r="H12" s="108"/>
      <c r="I12" s="108"/>
      <c r="J12" s="108"/>
      <c r="K12" s="108"/>
      <c r="L12" s="108"/>
      <c r="M12" s="108"/>
      <c r="N12" s="108"/>
      <c r="O12" s="108"/>
      <c r="P12" s="108"/>
      <c r="Q12" s="109"/>
      <c r="R12" s="103"/>
    </row>
    <row r="13" spans="1:19" s="105" customFormat="1" ht="30" customHeight="1" x14ac:dyDescent="0.45">
      <c r="A13" s="106"/>
      <c r="B13" s="110"/>
      <c r="C13" s="224" t="s">
        <v>19</v>
      </c>
      <c r="D13" s="225"/>
      <c r="E13" s="225"/>
      <c r="F13" s="225"/>
      <c r="G13" s="226"/>
      <c r="H13" s="111"/>
      <c r="I13" s="227" t="s">
        <v>66</v>
      </c>
      <c r="J13" s="228"/>
      <c r="K13" s="228"/>
      <c r="L13" s="229"/>
      <c r="M13" s="111"/>
      <c r="N13" s="227" t="s">
        <v>67</v>
      </c>
      <c r="O13" s="228"/>
      <c r="P13" s="229"/>
      <c r="Q13" s="112"/>
      <c r="R13" s="103"/>
    </row>
    <row r="14" spans="1:19" s="105" customFormat="1" ht="20.149999999999999" customHeight="1" x14ac:dyDescent="0.45">
      <c r="A14" s="113"/>
      <c r="B14" s="114"/>
      <c r="C14" s="115"/>
      <c r="D14" s="115"/>
      <c r="E14" s="115"/>
      <c r="F14" s="115"/>
      <c r="G14" s="115"/>
      <c r="H14" s="115"/>
      <c r="I14" s="115"/>
      <c r="J14" s="115"/>
      <c r="K14" s="115"/>
      <c r="L14" s="115"/>
      <c r="M14" s="116"/>
      <c r="N14" s="116"/>
      <c r="O14" s="116"/>
      <c r="P14" s="116"/>
      <c r="Q14" s="117"/>
      <c r="R14" s="118"/>
    </row>
    <row r="15" spans="1:19" s="105" customFormat="1" ht="30" customHeight="1" x14ac:dyDescent="0.45">
      <c r="A15" s="113"/>
      <c r="B15" s="114"/>
      <c r="C15" s="224" t="s">
        <v>64</v>
      </c>
      <c r="D15" s="225"/>
      <c r="E15" s="225"/>
      <c r="F15" s="225"/>
      <c r="G15" s="225"/>
      <c r="H15" s="225"/>
      <c r="I15" s="225"/>
      <c r="J15" s="225"/>
      <c r="K15" s="225"/>
      <c r="L15" s="225"/>
      <c r="M15" s="225"/>
      <c r="N15" s="225"/>
      <c r="O15" s="225"/>
      <c r="P15" s="226"/>
      <c r="Q15" s="117"/>
      <c r="R15" s="118"/>
    </row>
    <row r="16" spans="1:19" s="105" customFormat="1" ht="20.149999999999999" customHeight="1" x14ac:dyDescent="0.45">
      <c r="A16" s="113"/>
      <c r="B16" s="114"/>
      <c r="C16" s="115"/>
      <c r="D16" s="115"/>
      <c r="E16" s="115"/>
      <c r="F16" s="115"/>
      <c r="G16" s="115"/>
      <c r="H16" s="115"/>
      <c r="I16" s="115"/>
      <c r="J16" s="115"/>
      <c r="K16" s="115"/>
      <c r="L16" s="115"/>
      <c r="M16" s="116"/>
      <c r="N16" s="116"/>
      <c r="O16" s="116"/>
      <c r="P16" s="116"/>
      <c r="Q16" s="117"/>
      <c r="R16" s="118"/>
    </row>
    <row r="17" spans="1:32" s="105" customFormat="1" ht="30.75" customHeight="1" x14ac:dyDescent="0.45">
      <c r="A17" s="106"/>
      <c r="B17" s="110"/>
      <c r="C17" s="224" t="s">
        <v>81</v>
      </c>
      <c r="D17" s="225"/>
      <c r="E17" s="225"/>
      <c r="F17" s="225"/>
      <c r="G17" s="226"/>
      <c r="H17" s="119"/>
      <c r="I17" s="230"/>
      <c r="J17" s="231"/>
      <c r="K17" s="231"/>
      <c r="L17" s="232"/>
      <c r="M17" s="120"/>
      <c r="N17" s="233">
        <f>I17*1.19</f>
        <v>0</v>
      </c>
      <c r="O17" s="234"/>
      <c r="P17" s="235"/>
      <c r="Q17" s="112"/>
      <c r="R17" s="121"/>
    </row>
    <row r="18" spans="1:32" s="105" customFormat="1" ht="15" customHeight="1" x14ac:dyDescent="0.45">
      <c r="A18" s="106"/>
      <c r="B18" s="110"/>
      <c r="C18" s="115"/>
      <c r="D18" s="115"/>
      <c r="E18" s="115"/>
      <c r="F18" s="115"/>
      <c r="G18" s="115"/>
      <c r="H18" s="115"/>
      <c r="I18" s="115"/>
      <c r="J18" s="115"/>
      <c r="K18" s="115"/>
      <c r="L18" s="115"/>
      <c r="N18" s="115"/>
      <c r="O18" s="115"/>
      <c r="P18" s="115"/>
      <c r="Q18" s="112"/>
      <c r="R18" s="121"/>
    </row>
    <row r="19" spans="1:32" s="105" customFormat="1" ht="30" customHeight="1" x14ac:dyDescent="0.45">
      <c r="A19" s="106"/>
      <c r="B19" s="110"/>
      <c r="C19" s="224" t="s">
        <v>82</v>
      </c>
      <c r="D19" s="225"/>
      <c r="E19" s="225"/>
      <c r="F19" s="225"/>
      <c r="G19" s="226"/>
      <c r="H19" s="119"/>
      <c r="I19" s="230"/>
      <c r="J19" s="231"/>
      <c r="K19" s="231"/>
      <c r="L19" s="232"/>
      <c r="M19" s="120"/>
      <c r="N19" s="233">
        <f>I19*1.19</f>
        <v>0</v>
      </c>
      <c r="O19" s="234"/>
      <c r="P19" s="235"/>
      <c r="Q19" s="112"/>
      <c r="R19" s="103"/>
      <c r="T19" s="176"/>
      <c r="U19" s="176"/>
      <c r="V19" s="176"/>
      <c r="W19" s="176"/>
      <c r="X19" s="176"/>
      <c r="Y19" s="176"/>
      <c r="Z19" s="176"/>
      <c r="AA19" s="176"/>
      <c r="AB19" s="176"/>
      <c r="AC19" s="176"/>
      <c r="AD19" s="176"/>
      <c r="AE19" s="176"/>
      <c r="AF19" s="176"/>
    </row>
    <row r="20" spans="1:32" s="105" customFormat="1" ht="20.149999999999999" customHeight="1" x14ac:dyDescent="0.45">
      <c r="A20" s="113"/>
      <c r="B20" s="114"/>
      <c r="C20" s="115"/>
      <c r="D20" s="115"/>
      <c r="E20" s="115"/>
      <c r="F20" s="115"/>
      <c r="G20" s="115"/>
      <c r="H20" s="115"/>
      <c r="I20" s="115"/>
      <c r="J20" s="115"/>
      <c r="K20" s="115"/>
      <c r="L20" s="115"/>
      <c r="M20" s="116"/>
      <c r="N20" s="116"/>
      <c r="O20" s="116"/>
      <c r="P20" s="116"/>
      <c r="Q20" s="117"/>
      <c r="R20" s="118"/>
      <c r="T20" s="176"/>
      <c r="U20" s="176"/>
      <c r="V20" s="176"/>
      <c r="W20" s="176"/>
      <c r="X20" s="176"/>
      <c r="Y20" s="176"/>
      <c r="Z20" s="176"/>
      <c r="AA20" s="176"/>
      <c r="AB20" s="176"/>
      <c r="AC20" s="176"/>
      <c r="AD20" s="176"/>
      <c r="AE20" s="176"/>
      <c r="AF20" s="176"/>
    </row>
    <row r="21" spans="1:32" s="105" customFormat="1" ht="30.75" customHeight="1" x14ac:dyDescent="0.45">
      <c r="A21" s="106"/>
      <c r="B21" s="110"/>
      <c r="C21" s="186" t="s">
        <v>68</v>
      </c>
      <c r="D21" s="187"/>
      <c r="E21" s="187"/>
      <c r="F21" s="187"/>
      <c r="G21" s="188"/>
      <c r="H21" s="119"/>
      <c r="I21" s="189">
        <f>SUM(I17,I19)</f>
        <v>0</v>
      </c>
      <c r="J21" s="190"/>
      <c r="K21" s="190"/>
      <c r="L21" s="191"/>
      <c r="M21" s="120"/>
      <c r="N21" s="192">
        <f>SUM(N17,N19)</f>
        <v>0</v>
      </c>
      <c r="O21" s="193"/>
      <c r="P21" s="194"/>
      <c r="Q21" s="112"/>
      <c r="R21" s="121"/>
    </row>
    <row r="22" spans="1:32" s="105" customFormat="1" ht="15" customHeight="1" x14ac:dyDescent="0.45">
      <c r="A22" s="106"/>
      <c r="B22" s="110"/>
      <c r="C22" s="115"/>
      <c r="D22" s="115"/>
      <c r="E22" s="115"/>
      <c r="F22" s="115"/>
      <c r="G22" s="115"/>
      <c r="H22" s="115"/>
      <c r="I22" s="115"/>
      <c r="N22" s="115"/>
      <c r="O22" s="115"/>
      <c r="P22" s="115"/>
      <c r="Q22" s="112"/>
      <c r="R22" s="121"/>
    </row>
    <row r="23" spans="1:32" s="7" customFormat="1" ht="20.149999999999999" customHeight="1" x14ac:dyDescent="0.45">
      <c r="A23" s="19"/>
      <c r="B23" s="66"/>
      <c r="C23" s="67"/>
      <c r="D23" s="67"/>
      <c r="E23" s="67"/>
      <c r="F23" s="67"/>
      <c r="G23" s="67"/>
      <c r="H23" s="67"/>
      <c r="I23" s="67"/>
      <c r="J23" s="67"/>
      <c r="K23" s="67"/>
      <c r="L23" s="67"/>
      <c r="M23" s="67"/>
      <c r="N23" s="67"/>
      <c r="O23" s="67"/>
      <c r="P23" s="67"/>
      <c r="Q23" s="68"/>
      <c r="R23" s="20"/>
    </row>
    <row r="24" spans="1:32" s="7" customFormat="1" ht="30" customHeight="1" x14ac:dyDescent="0.45">
      <c r="A24" s="36"/>
      <c r="B24" s="44"/>
      <c r="C24" s="202" t="s">
        <v>69</v>
      </c>
      <c r="D24" s="203"/>
      <c r="E24" s="203"/>
      <c r="F24" s="203"/>
      <c r="G24" s="203"/>
      <c r="H24" s="203"/>
      <c r="I24" s="203"/>
      <c r="J24" s="203"/>
      <c r="K24" s="203"/>
      <c r="L24" s="203"/>
      <c r="M24" s="203"/>
      <c r="N24" s="203"/>
      <c r="O24" s="203"/>
      <c r="P24" s="204"/>
      <c r="Q24" s="23"/>
      <c r="R24" s="5"/>
      <c r="T24" s="35"/>
    </row>
    <row r="25" spans="1:32" s="7" customFormat="1" ht="15" customHeight="1" x14ac:dyDescent="0.45">
      <c r="A25" s="36"/>
      <c r="B25" s="44"/>
      <c r="C25" s="205"/>
      <c r="D25" s="206"/>
      <c r="E25" s="206"/>
      <c r="F25" s="206"/>
      <c r="G25" s="206"/>
      <c r="H25" s="206"/>
      <c r="I25" s="206"/>
      <c r="J25" s="206"/>
      <c r="K25" s="206"/>
      <c r="L25" s="206"/>
      <c r="M25" s="206"/>
      <c r="N25" s="206"/>
      <c r="O25" s="206"/>
      <c r="P25" s="207"/>
      <c r="Q25" s="23"/>
      <c r="R25" s="5"/>
    </row>
    <row r="26" spans="1:32" s="7" customFormat="1" ht="30" customHeight="1" x14ac:dyDescent="0.45">
      <c r="A26" s="36"/>
      <c r="B26" s="44"/>
      <c r="C26" s="208"/>
      <c r="D26" s="209"/>
      <c r="E26" s="209"/>
      <c r="F26" s="209"/>
      <c r="G26" s="209"/>
      <c r="H26" s="209"/>
      <c r="I26" s="209"/>
      <c r="J26" s="209"/>
      <c r="K26" s="209"/>
      <c r="L26" s="209"/>
      <c r="M26" s="209"/>
      <c r="N26" s="209"/>
      <c r="O26" s="209"/>
      <c r="P26" s="210"/>
      <c r="Q26" s="23"/>
      <c r="R26" s="5"/>
    </row>
    <row r="27" spans="1:32" s="7" customFormat="1" ht="15" customHeight="1" x14ac:dyDescent="0.45">
      <c r="A27" s="36"/>
      <c r="B27" s="44"/>
      <c r="C27" s="122"/>
      <c r="D27" s="70"/>
      <c r="E27" s="123"/>
      <c r="F27" s="123"/>
      <c r="G27" s="71"/>
      <c r="H27" s="72"/>
      <c r="I27" s="72"/>
      <c r="J27" s="72"/>
      <c r="K27" s="72"/>
      <c r="L27" s="72"/>
      <c r="M27" s="72"/>
      <c r="N27" s="72"/>
      <c r="O27" s="72"/>
      <c r="P27" s="124"/>
      <c r="Q27" s="23"/>
      <c r="R27" s="5"/>
    </row>
    <row r="28" spans="1:32" s="7" customFormat="1" ht="30" customHeight="1" x14ac:dyDescent="0.45">
      <c r="A28" s="36"/>
      <c r="B28" s="44"/>
      <c r="C28" s="125" t="s">
        <v>70</v>
      </c>
      <c r="D28" s="126"/>
      <c r="E28" s="211"/>
      <c r="F28" s="212"/>
      <c r="G28" s="212"/>
      <c r="H28" s="213"/>
      <c r="I28" s="198" t="s">
        <v>71</v>
      </c>
      <c r="J28" s="198"/>
      <c r="K28" s="198"/>
      <c r="L28" s="199">
        <f>E28*1.19</f>
        <v>0</v>
      </c>
      <c r="M28" s="200"/>
      <c r="N28" s="201"/>
      <c r="O28" s="198" t="s">
        <v>72</v>
      </c>
      <c r="P28" s="198"/>
      <c r="Q28" s="23"/>
      <c r="R28" s="5"/>
      <c r="T28" s="35"/>
    </row>
    <row r="29" spans="1:32" s="7" customFormat="1" ht="15" customHeight="1" x14ac:dyDescent="0.45">
      <c r="A29" s="36"/>
      <c r="B29" s="44"/>
      <c r="C29" s="127"/>
      <c r="D29" s="22"/>
      <c r="E29" s="71"/>
      <c r="F29" s="71"/>
      <c r="G29" s="71"/>
      <c r="H29" s="72"/>
      <c r="I29" s="72"/>
      <c r="J29" s="72"/>
      <c r="K29" s="72"/>
      <c r="L29" s="72"/>
      <c r="M29" s="72"/>
      <c r="N29" s="72"/>
      <c r="O29" s="72"/>
      <c r="P29" s="124"/>
      <c r="Q29" s="23"/>
      <c r="R29" s="5"/>
    </row>
    <row r="30" spans="1:32" s="7" customFormat="1" ht="30" customHeight="1" x14ac:dyDescent="0.45">
      <c r="A30" s="36"/>
      <c r="B30" s="44"/>
      <c r="C30" s="128" t="s">
        <v>73</v>
      </c>
      <c r="D30" s="69"/>
      <c r="E30" s="195"/>
      <c r="F30" s="196"/>
      <c r="G30" s="196"/>
      <c r="H30" s="197"/>
      <c r="I30" s="198" t="s">
        <v>71</v>
      </c>
      <c r="J30" s="198"/>
      <c r="K30" s="198"/>
      <c r="L30" s="199">
        <f>E30*1.19</f>
        <v>0</v>
      </c>
      <c r="M30" s="200"/>
      <c r="N30" s="201"/>
      <c r="O30" s="198" t="s">
        <v>72</v>
      </c>
      <c r="P30" s="198"/>
      <c r="Q30" s="23"/>
      <c r="R30" s="5"/>
    </row>
    <row r="31" spans="1:32" s="7" customFormat="1" ht="15" customHeight="1" x14ac:dyDescent="0.45">
      <c r="A31" s="36"/>
      <c r="B31" s="129"/>
      <c r="C31" s="64"/>
      <c r="D31" s="130"/>
      <c r="E31" s="131"/>
      <c r="F31" s="131"/>
      <c r="G31" s="131"/>
      <c r="H31" s="132"/>
      <c r="I31" s="132"/>
      <c r="J31" s="132"/>
      <c r="K31" s="132"/>
      <c r="L31" s="132"/>
      <c r="M31" s="132"/>
      <c r="N31" s="132"/>
      <c r="O31" s="132"/>
      <c r="P31" s="131"/>
      <c r="Q31" s="65"/>
      <c r="R31" s="22"/>
    </row>
    <row r="32" spans="1:32" s="7" customFormat="1" ht="30" customHeight="1" x14ac:dyDescent="0.45">
      <c r="A32" s="36"/>
      <c r="B32" s="37"/>
      <c r="C32" s="133"/>
      <c r="D32" s="133"/>
      <c r="E32" s="133"/>
      <c r="F32" s="133"/>
      <c r="G32" s="45"/>
      <c r="H32" s="45"/>
      <c r="I32" s="45"/>
      <c r="J32" s="45"/>
      <c r="K32" s="45"/>
      <c r="L32" s="45"/>
      <c r="M32" s="45"/>
      <c r="N32" s="45"/>
      <c r="O32" s="45"/>
      <c r="P32" s="71"/>
      <c r="Q32" s="22"/>
      <c r="R32" s="22"/>
    </row>
    <row r="36" spans="4:14" ht="15" customHeight="1" x14ac:dyDescent="0.45">
      <c r="D36" s="177"/>
      <c r="E36" s="178"/>
      <c r="F36" s="178"/>
      <c r="G36" s="178"/>
      <c r="H36" s="178"/>
      <c r="I36" s="178"/>
      <c r="J36" s="178"/>
      <c r="K36" s="178"/>
      <c r="L36" s="178"/>
      <c r="M36" s="178"/>
      <c r="N36" s="179"/>
    </row>
    <row r="37" spans="4:14" ht="15" customHeight="1" x14ac:dyDescent="0.45">
      <c r="D37" s="180"/>
      <c r="E37" s="181"/>
      <c r="F37" s="181"/>
      <c r="G37" s="181"/>
      <c r="H37" s="181"/>
      <c r="I37" s="181"/>
      <c r="J37" s="181"/>
      <c r="K37" s="181"/>
      <c r="L37" s="181"/>
      <c r="M37" s="181"/>
      <c r="N37" s="182"/>
    </row>
    <row r="38" spans="4:14" ht="15" customHeight="1" x14ac:dyDescent="0.45">
      <c r="D38" s="180"/>
      <c r="E38" s="181"/>
      <c r="F38" s="181"/>
      <c r="G38" s="181"/>
      <c r="H38" s="181"/>
      <c r="I38" s="181"/>
      <c r="J38" s="181"/>
      <c r="K38" s="181"/>
      <c r="L38" s="181"/>
      <c r="M38" s="181"/>
      <c r="N38" s="182"/>
    </row>
    <row r="39" spans="4:14" ht="15" customHeight="1" x14ac:dyDescent="0.45">
      <c r="D39" s="180"/>
      <c r="E39" s="181"/>
      <c r="F39" s="181"/>
      <c r="G39" s="181"/>
      <c r="H39" s="181"/>
      <c r="I39" s="181"/>
      <c r="J39" s="181"/>
      <c r="K39" s="181"/>
      <c r="L39" s="181"/>
      <c r="M39" s="181"/>
      <c r="N39" s="182"/>
    </row>
    <row r="40" spans="4:14" ht="15" customHeight="1" x14ac:dyDescent="0.45">
      <c r="D40" s="180"/>
      <c r="E40" s="181"/>
      <c r="F40" s="181"/>
      <c r="G40" s="181"/>
      <c r="H40" s="181"/>
      <c r="I40" s="181"/>
      <c r="J40" s="181"/>
      <c r="K40" s="181"/>
      <c r="L40" s="181"/>
      <c r="M40" s="181"/>
      <c r="N40" s="182"/>
    </row>
    <row r="41" spans="4:14" ht="15" customHeight="1" x14ac:dyDescent="0.45">
      <c r="D41" s="183"/>
      <c r="E41" s="184"/>
      <c r="F41" s="184"/>
      <c r="G41" s="184"/>
      <c r="H41" s="184"/>
      <c r="I41" s="184"/>
      <c r="J41" s="184"/>
      <c r="K41" s="184"/>
      <c r="L41" s="184"/>
      <c r="M41" s="184"/>
      <c r="N41" s="185"/>
    </row>
    <row r="42" spans="4:14" ht="25" x14ac:dyDescent="0.45">
      <c r="D42" s="134" t="s">
        <v>74</v>
      </c>
      <c r="G42" s="135"/>
      <c r="H42" s="135"/>
      <c r="I42" s="135"/>
      <c r="J42" s="135"/>
      <c r="K42" s="135"/>
      <c r="L42" s="135"/>
      <c r="M42" s="135"/>
      <c r="N42" s="136" t="s">
        <v>75</v>
      </c>
    </row>
  </sheetData>
  <sheetProtection algorithmName="SHA-512" hashValue="QSzcqk22Xx9XlromQIv4lMw1RJVTCFzQ0tDez4ObyNe9I25xA4r3U2pJ4W5kilncJIWN/g2KfV9F5LCFOdrz4A==" saltValue="ZP5w52c5GMQqT3ROQwTVtg==" spinCount="100000" sheet="1" selectLockedCells="1"/>
  <mergeCells count="27">
    <mergeCell ref="C15:P15"/>
    <mergeCell ref="C17:G17"/>
    <mergeCell ref="I17:L17"/>
    <mergeCell ref="N17:P17"/>
    <mergeCell ref="C19:G19"/>
    <mergeCell ref="I19:L19"/>
    <mergeCell ref="N19:P19"/>
    <mergeCell ref="B3:Q4"/>
    <mergeCell ref="E6:Q6"/>
    <mergeCell ref="B8:Q8"/>
    <mergeCell ref="C13:G13"/>
    <mergeCell ref="I13:L13"/>
    <mergeCell ref="N13:P13"/>
    <mergeCell ref="T19:AF20"/>
    <mergeCell ref="D36:N41"/>
    <mergeCell ref="C21:G21"/>
    <mergeCell ref="I21:L21"/>
    <mergeCell ref="N21:P21"/>
    <mergeCell ref="E30:H30"/>
    <mergeCell ref="I30:K30"/>
    <mergeCell ref="L30:N30"/>
    <mergeCell ref="O30:P30"/>
    <mergeCell ref="C24:P26"/>
    <mergeCell ref="E28:H28"/>
    <mergeCell ref="I28:K28"/>
    <mergeCell ref="L28:N28"/>
    <mergeCell ref="O28:P28"/>
  </mergeCells>
  <pageMargins left="0.59055118110236227" right="0.39370078740157483" top="0.39370078740157483" bottom="0.31496062992125984" header="0.51181102362204722" footer="0.51181102362204722"/>
  <pageSetup paperSize="9" scale="49" orientation="portrait" r:id="rId1"/>
  <headerFooter>
    <oddFooter>&amp;LB2_Honorarangebotsblätter&amp;RStundensätze</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Allgemein" ma:contentTypeID="0x01010071E48C2745A60C47A02098BA978C961200F164FF309F079D4884AA6FAFD5F730AA" ma:contentTypeVersion="50" ma:contentTypeDescription="Inhaltstyp für alle allgemeinen Dokumente, nicht für Pläne, Bilder oder Emails verwenden" ma:contentTypeScope="" ma:versionID="dfdde6486231c842a7adea38e9e704fe">
  <xsd:schema xmlns:xsd="http://www.w3.org/2001/XMLSchema" xmlns:xs="http://www.w3.org/2001/XMLSchema" xmlns:p="http://schemas.microsoft.com/office/2006/metadata/properties" xmlns:ns1="http://schemas.microsoft.com/sharepoint/v3" xmlns:ns2="26f9a7ac-6872-4ea0-a1b5-2fde7bfb3cec" xmlns:ns3="b7cb036a-9f2e-48b2-afd6-547dd03ece85" xmlns:ns4="961845bc-b540-44cd-b6c1-e80895590e9a" xmlns:ns5="e53362be-1766-4a5e-bce7-f191b07cb069" xmlns:ns6="6ed33104-f945-483e-b389-7033ddd64040" targetNamespace="http://schemas.microsoft.com/office/2006/metadata/properties" ma:root="true" ma:fieldsID="d23287657e13abb2e61c394bd729d1e4" ns1:_="" ns2:_="" ns3:_="" ns4:_="" ns5:_="" ns6:_="">
    <xsd:import namespace="http://schemas.microsoft.com/sharepoint/v3"/>
    <xsd:import namespace="26f9a7ac-6872-4ea0-a1b5-2fde7bfb3cec"/>
    <xsd:import namespace="b7cb036a-9f2e-48b2-afd6-547dd03ece85"/>
    <xsd:import namespace="961845bc-b540-44cd-b6c1-e80895590e9a"/>
    <xsd:import namespace="e53362be-1766-4a5e-bce7-f191b07cb069"/>
    <xsd:import namespace="6ed33104-f945-483e-b389-7033ddd64040"/>
    <xsd:element name="properties">
      <xsd:complexType>
        <xsd:sequence>
          <xsd:element name="documentManagement">
            <xsd:complexType>
              <xsd:all>
                <xsd:element ref="ns2:AF015" minOccurs="0"/>
                <xsd:element ref="ns2:AF001" minOccurs="0"/>
                <xsd:element ref="ns2:AF002" minOccurs="0"/>
                <xsd:element ref="ns2:AF003" minOccurs="0"/>
                <xsd:element ref="ns2:AF004" minOccurs="0"/>
                <xsd:element ref="ns3:AF047" minOccurs="0"/>
                <xsd:element ref="ns3:AF027" minOccurs="0"/>
                <xsd:element ref="ns2:Datum01" minOccurs="0"/>
                <xsd:element ref="ns2:Text12" minOccurs="0"/>
                <xsd:element ref="ns2:Note02" minOccurs="0"/>
                <xsd:element ref="ns2:NotAllowedInFolders_PlanunterlagenFotosE-Mails" minOccurs="0"/>
                <xsd:element ref="ns2:Bool05" minOccurs="0"/>
                <xsd:element ref="ns2:Bool06" minOccurs="0"/>
                <xsd:element ref="ns2:Text18" minOccurs="0"/>
                <xsd:element ref="ns4:_Flow_SignoffStatus" minOccurs="0"/>
                <xsd:element ref="ns2:Text01" minOccurs="0"/>
                <xsd:element ref="ns2:Text02" minOccurs="0"/>
                <xsd:element ref="ns2:Text16" minOccurs="0"/>
                <xsd:element ref="ns2:Text17" minOccurs="0"/>
                <xsd:element ref="ns5:MediaServiceMetadata" minOccurs="0"/>
                <xsd:element ref="ns5:MediaServiceFastMetadata" minOccurs="0"/>
                <xsd:element ref="ns5:MediaServiceSearchProperties" minOccurs="0"/>
                <xsd:element ref="ns5:MediaServiceObjectDetectorVersions" minOccurs="0"/>
                <xsd:element ref="ns6:SharedWithUsers" minOccurs="0"/>
                <xsd:element ref="ns6:SharedWithDetails" minOccurs="0"/>
                <xsd:element ref="ns5:MediaServiceGenerationTime" minOccurs="0"/>
                <xsd:element ref="ns5:MediaServiceEventHashCode" minOccurs="0"/>
                <xsd:element ref="ns1:_dlc_Exempt" minOccurs="0"/>
                <xsd:element ref="ns5:DLCPolicyLabelValue" minOccurs="0"/>
                <xsd:element ref="ns5:DLCPolicyLabelClientValue" minOccurs="0"/>
                <xsd:element ref="ns5:DLCPolicyLabelLock" minOccurs="0"/>
                <xsd:element ref="ns5:MediaServiceDateTaken" minOccurs="0"/>
                <xsd:element ref="ns5:lcf76f155ced4ddcb4097134ff3c332f" minOccurs="0"/>
                <xsd:element ref="ns6: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5" nillable="true" ma:displayName="Von der Richtlinie ausgenomme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f9a7ac-6872-4ea0-a1b5-2fde7bfb3cec" elementFormDefault="qualified">
    <xsd:import namespace="http://schemas.microsoft.com/office/2006/documentManagement/types"/>
    <xsd:import namespace="http://schemas.microsoft.com/office/infopath/2007/PartnerControls"/>
    <xsd:element name="AF015" ma:index="2" nillable="true" ma:displayName="Maßnahme" ma:format="Dropdown" ma:hidden="true" ma:indexed="true" ma:internalName="_x0041_F015" ma:readOnly="false">
      <xsd:simpleType>
        <xsd:restriction base="dms:Choice">
          <xsd:enumeration value="-- keine Zuordnung möglich"/>
          <xsd:enumeration value="Maßnahme I"/>
          <xsd:enumeration value="Maßnahme II"/>
        </xsd:restriction>
      </xsd:simpleType>
    </xsd:element>
    <xsd:element name="AF001" ma:index="3" nillable="true" ma:displayName="VE" ma:description="Standard-Vergabeeinheitenkatalog; nicht benötigte Vergabeeinheiten könnten unter dem Startauswahlfeld und dann unter Websitespalten (auf den Pfeil klicken) gelöscht werden" ma:format="Dropdown" ma:indexed="true" ma:internalName="_x0041_F001">
      <xsd:simpleType>
        <xsd:restriction base="dms:Choice">
          <xsd:enumeration value="701 Auftraggeber"/>
          <xsd:enumeration value="702 Projektsteuerung"/>
          <xsd:enumeration value="703 Projektmanagement"/>
          <xsd:enumeration value="704 BIM-Manager"/>
          <xsd:enumeration value="705 Generalplanung"/>
          <xsd:enumeration value="706 Objektplanung Gebäude"/>
          <xsd:enumeration value="707 Baumanagement (Hochbau)"/>
          <xsd:enumeration value="708 Technische Ausrüstung"/>
          <xsd:enumeration value="709 TA, HLSKG"/>
          <xsd:enumeration value="710 TA, ELT"/>
          <xsd:enumeration value="711 TA, Sanitärtechnik"/>
          <xsd:enumeration value="712 TA, Heizungstechnik"/>
          <xsd:enumeration value="713 TA, Lüftungstechnik"/>
          <xsd:enumeration value="714 TA, Starkstrom"/>
          <xsd:enumeration value="715 TA, Schwachstrom"/>
          <xsd:enumeration value="716 TA, Aufzugsanlagen"/>
          <xsd:enumeration value="717 TA, Kältetechnik"/>
          <xsd:enumeration value="718 TA, Küchenplanung"/>
          <xsd:enumeration value="719 TA, Laborplanung"/>
          <xsd:enumeration value="726 TA, Gebäudeautomation"/>
          <xsd:enumeration value="728 Qualitätssicherung"/>
          <xsd:enumeration value="729 Artenschutzrechtliche Gutachten"/>
          <xsd:enumeration value="730 Fassadenplanung"/>
          <xsd:enumeration value="731 Tragwerksplanung"/>
          <xsd:enumeration value="732 Abdichtungsplanung"/>
          <xsd:enumeration value="735 Ingenieurbauwerke"/>
          <xsd:enumeration value="736 Bauphysik"/>
          <xsd:enumeration value="740 Schallimmissionsschutz"/>
          <xsd:enumeration value="741 Brandschutzsachverständiger"/>
          <xsd:enumeration value="742 Baugrunduntersuchungen"/>
          <xsd:enumeration value="744 Kampfmittelüberprüfung"/>
          <xsd:enumeration value="745 SiGeKo"/>
          <xsd:enumeration value="746 Vermessungsleistungen"/>
          <xsd:enumeration value="747 Bestandsaufnahme"/>
          <xsd:enumeration value="748 Genehmigungsverfahren"/>
          <xsd:enumeration value="749 Denkmalschutz"/>
          <xsd:enumeration value="750 Sachverständiger RLT"/>
          <xsd:enumeration value="751 Sachverständiger Elektrotechnik"/>
          <xsd:enumeration value="752 Sachverständiger BMA"/>
          <xsd:enumeration value="754 Fassadengutachten"/>
          <xsd:enumeration value="755 Baustatische Prüfung (Prüfstatiker)"/>
          <xsd:enumeration value="756 Wertermittlungsgutachten"/>
          <xsd:enumeration value="757 Wettbewerbsmanagement"/>
          <xsd:enumeration value="759 Machbarkeitsstudie"/>
          <xsd:enumeration value="760 Modellbauarbeiten"/>
          <xsd:enumeration value="761 Objektplanung Innenräume"/>
          <xsd:enumeration value="763 Bauleistungsversicherung"/>
          <xsd:enumeration value="764 Multi-Risk-Versicherung"/>
          <xsd:enumeration value="766 Technisch wirtschaftliche Beratungsleistungen"/>
          <xsd:enumeration value="767 Wachdienstleistungen"/>
          <xsd:enumeration value="768 Beweissicherungsverfahren"/>
          <xsd:enumeration value="769 Rechtsberatungsleistungen"/>
          <xsd:enumeration value="773 Fördermittel"/>
          <xsd:enumeration value="783 Projektkommunikationssystem"/>
          <xsd:enumeration value="784 BOS-Funkfeldmessung"/>
          <xsd:enumeration value="786 Umzugsmanagement"/>
          <xsd:enumeration value="788 Gebäudemanagement"/>
          <xsd:enumeration value="789 Wirtschaftlichkeitsuntersuchung"/>
          <xsd:enumeration value="790 Nutzervertretung"/>
          <xsd:enumeration value="794 Vergabestelle"/>
          <xsd:enumeration value="795 Bauschadstoffgutachten"/>
          <xsd:enumeration value="796 Projektentwicklung/-vorbereitung"/>
          <xsd:enumeration value="797 Facility Management"/>
          <xsd:enumeration value="798 Vergabeverfahrensbetreuung"/>
          <xsd:enumeration value="799 Alle"/>
          <xsd:enumeration value="201 Abbruch- und Rückbauarbeiten"/>
          <xsd:enumeration value="203 Kampfmittelbeseitigung"/>
          <xsd:enumeration value="204 Herrichten der Geländeoberfläche"/>
          <xsd:enumeration value="205 Abwasserentsorgung"/>
          <xsd:enumeration value="206 Wasserversorgung"/>
          <xsd:enumeration value="207 Gasversorgung"/>
          <xsd:enumeration value="208 Fernwärmeversorgung"/>
          <xsd:enumeration value="209 Stromversorgung"/>
          <xsd:enumeration value="213 Schadstoffsanierung"/>
          <xsd:enumeration value="214 Versorger"/>
          <xsd:enumeration value="301 Baustellenlogistik"/>
          <xsd:enumeration value="302 Erdarbeiten"/>
          <xsd:enumeration value="303 Spezialtiefbauarbeiten"/>
          <xsd:enumeration value="304 Rohbauarbeiten"/>
          <xsd:enumeration value="305 Stahlbauarbeiten"/>
          <xsd:enumeration value="306 Stahlbetonfertigteile"/>
          <xsd:enumeration value="307 Zimmer- und Holzbauarbeiten"/>
          <xsd:enumeration value="308 Metallbau- und Verglasungsarbeiten (Fenster/Türen)"/>
          <xsd:enumeration value="309 Metallbau- und Verglasungsarbeiten (P-R-K)"/>
          <xsd:enumeration value="310 Metallbau- und Verglasungsarbeiten (Rohrrahmentüren)"/>
          <xsd:enumeration value="311 Kunststoff- und Verglasungsarbeiten (Fenster)"/>
          <xsd:enumeration value="312 Holz- und Verglasungsarbeiten (Fenster)"/>
          <xsd:enumeration value="313 Fassadenbekleidungen"/>
          <xsd:enumeration value="314 Verblendarbeiten"/>
          <xsd:enumeration value="315 Wärmedämmverbundsysteme"/>
          <xsd:enumeration value="316 Toranlagen"/>
          <xsd:enumeration value="317 Abdichtungsarbeiten"/>
          <xsd:enumeration value="318 Dachdeckungs- und Dachabdichtungsarbeiten"/>
          <xsd:enumeration value="318.2 Dachdecker für Schadstoffgutachten"/>
          <xsd:enumeration value="319 Oberlichter"/>
          <xsd:enumeration value="320 Putzarbeiten"/>
          <xsd:enumeration value="321 Estricharbeiten"/>
          <xsd:enumeration value="322 Hohlraumboden"/>
          <xsd:enumeration value="323 Doppelboden"/>
          <xsd:enumeration value="324 Industriesohlenarbeiten"/>
          <xsd:enumeration value="325 Schlosserarbeiten"/>
          <xsd:enumeration value="326 Metallbauarbeiten"/>
          <xsd:enumeration value="327 Innentüren"/>
          <xsd:enumeration value="328 Trockenbauarbeiten"/>
          <xsd:enumeration value="329 Maler- und Lackierarbeiten"/>
          <xsd:enumeration value="330 Fliesenarbeiten"/>
          <xsd:enumeration value="331 Bodenbelagarbeiten I, Linoleum, PVC, Kautschuk"/>
          <xsd:enumeration value="332 Bodenbelagarbeiten II, Textile Bodenbeläge"/>
          <xsd:enumeration value="333 Bodenbeschichtungen"/>
          <xsd:enumeration value="334 Parkettarbeiten"/>
          <xsd:enumeration value="335 Naturwerksteinarbeiten"/>
          <xsd:enumeration value="336 Betonwerksteinarbeiten"/>
          <xsd:enumeration value="337 Tischlerarbeiten"/>
          <xsd:enumeration value="338 Schließanlage"/>
          <xsd:enumeration value="339 Gebäudereinigung"/>
          <xsd:enumeration value="341 Gerüstarbeiten"/>
          <xsd:enumeration value="342 WC-Trennwände"/>
          <xsd:enumeration value="343 Glastrennwände"/>
          <xsd:enumeration value="344 Mobile Trennwände"/>
          <xsd:enumeration value="345 Beschilderung"/>
          <xsd:enumeration value="346 Blendschutzsysteme (innenliegend)"/>
          <xsd:enumeration value="347 Sonnenschutzsysteme"/>
          <xsd:enumeration value="348 Winterbaumaßnahmen"/>
          <xsd:enumeration value="390 Generalunternehmer"/>
          <xsd:enumeration value="391 Generalübernehmer"/>
          <xsd:enumeration value="392 Totalunternehmer"/>
          <xsd:enumeration value="393 Totalübernehmer"/>
          <xsd:enumeration value="397 Kanaluntersuchung"/>
          <xsd:enumeration value="399 Kleinaufträge"/>
          <xsd:enumeration value="410 Sanitäranlagen"/>
          <xsd:enumeration value="414 Heizungs- und Sanitärtechnik"/>
          <xsd:enumeration value="420 Heizungs- und Kältetechnik"/>
          <xsd:enumeration value="421 Heizungstechnik"/>
          <xsd:enumeration value="422 Kältetechnik"/>
          <xsd:enumeration value="430 Lüftungstechnik"/>
          <xsd:enumeration value="431 Lüftungs- und Kältetechnik"/>
          <xsd:enumeration value="440 Elektrotechnik"/>
          <xsd:enumeration value="441 Hoch- und Mittelspannungsanlagen"/>
          <xsd:enumeration value="442 Eigenstromversorgungsanlagen"/>
          <xsd:enumeration value="446 Blitzschutz- und Erdungsanlagen"/>
          <xsd:enumeration value="450 Fernmelde- und informationstechnische Anlagen"/>
          <xsd:enumeration value="460 Förderanlagen"/>
          <xsd:enumeration value="480 Gebäudeautomation"/>
          <xsd:enumeration value="495 Dämmarbeiten an technischen Anlagen"/>
          <xsd:enumeration value="501 Außenanlagen"/>
          <xsd:enumeration value="502 Tiefbauarbeiten"/>
          <xsd:enumeration value="601 Ausstattung"/>
          <xsd:enumeration value="602 Beschilderung"/>
          <xsd:enumeration value="603 Werbeanlagen"/>
          <xsd:enumeration value="604 Möblierung"/>
        </xsd:restriction>
      </xsd:simpleType>
    </xsd:element>
    <xsd:element name="AF002" ma:index="4" nillable="true" ma:displayName="Dok-Gruppe" ma:format="Dropdown" ma:indexed="true" ma:internalName="_x0041_F002">
      <xsd:simpleType>
        <xsd:restriction base="dms:Choice">
          <xsd:enumeration value="02_Vergabe"/>
          <xsd:enumeration value="20_Vertragswesen"/>
          <xsd:enumeration value="22_Rechnungswesen"/>
          <xsd:enumeration value="24_Schriftverkehr"/>
          <xsd:enumeration value="26_Protokolle"/>
          <xsd:enumeration value="30_Ausarbeitungen"/>
          <xsd:enumeration value="80_Abnahme"/>
          <xsd:enumeration value="82_Dokumentation"/>
          <xsd:enumeration value="99_Intern"/>
        </xsd:restriction>
      </xsd:simpleType>
    </xsd:element>
    <xsd:element name="AF003" ma:index="5" nillable="true" ma:displayName="Dok-Art" ma:format="Dropdown" ma:indexed="true" ma:internalName="_x0041_F003">
      <xsd:simpleType>
        <xsd:union memberTypes="dms:Text">
          <xsd:simpleType>
            <xsd:restriction base="dms:Choice">
              <xsd:enumeration value="Angebot"/>
              <xsd:enumeration value="Antrag"/>
              <xsd:enumeration value="Aufforderung zur Angebotsabgabe"/>
              <xsd:enumeration value="Auslobung"/>
              <xsd:enumeration value="Auslosung und Preisgerichtsvorbesprechung"/>
              <xsd:enumeration value="Ausschreibung"/>
              <xsd:enumeration value="Ausstellung und Doku"/>
              <xsd:enumeration value="AuV-Gespräch"/>
              <xsd:enumeration value="Bauherrenbesprechungen"/>
              <xsd:enumeration value="Bedarfsplanung"/>
              <xsd:enumeration value="Beauftragung"/>
              <xsd:enumeration value="Bekanntmachungen"/>
              <xsd:enumeration value="Bemusterungen"/>
              <xsd:enumeration value="Berechnungen"/>
              <xsd:enumeration value="Beschlüsse"/>
              <xsd:enumeration value="Bestandsunterlagen"/>
              <xsd:enumeration value="Bieterfrage"/>
              <xsd:enumeration value="Bieterliste"/>
              <xsd:enumeration value="Checklisten"/>
              <xsd:enumeration value="Einführungskolloquium"/>
              <xsd:enumeration value="Entscheidungsvorlage Nr. 000"/>
              <xsd:enumeration value="Erläuterungsbericht"/>
              <xsd:enumeration value="Genehmigungen"/>
              <xsd:enumeration value="Gutachten"/>
              <xsd:enumeration value="Hersteller"/>
              <xsd:enumeration value="Honorarermittlungen"/>
              <xsd:enumeration value="Konzept"/>
              <xsd:enumeration value="Koordinationsbesprechung"/>
              <xsd:enumeration value="Kosten"/>
              <xsd:enumeration value="Kostenschätzung"/>
              <xsd:enumeration value="Kostenberechnung"/>
              <xsd:enumeration value="Kostenüberwachung"/>
              <xsd:enumeration value="Liste"/>
              <xsd:enumeration value="Leistungsstandbewertungen"/>
              <xsd:enumeration value="LP-Abschluss"/>
              <xsd:enumeration value="Leistungsverzeichnis"/>
              <xsd:enumeration value="Mengenermittlungen"/>
              <xsd:enumeration value="Normen und Richtlinien"/>
              <xsd:enumeration value="Organisation"/>
              <xsd:enumeration value="Planlisten"/>
              <xsd:enumeration value="Planversand"/>
              <xsd:enumeration value="Planungsbesprechung"/>
              <xsd:enumeration value="Präsentation"/>
              <xsd:enumeration value="Preisgericht"/>
              <xsd:enumeration value="Preisspiegel"/>
              <xsd:enumeration value="Produktinformationen"/>
              <xsd:enumeration value="Projektänderungsantrag Nr. 000"/>
              <xsd:enumeration value="Prüfberichte"/>
              <xsd:enumeration value="Qualitäten"/>
              <xsd:enumeration value="Statik"/>
              <xsd:enumeration value="Skizze"/>
              <xsd:enumeration value="Statusbericht"/>
              <xsd:enumeration value="Stellungnahme"/>
              <xsd:enumeration value="Tagesberichte"/>
              <xsd:enumeration value="Teilnehmer"/>
              <xsd:enumeration value="Termine"/>
              <xsd:enumeration value="Vergabeunterlagen"/>
              <xsd:enumeration value="Vergabevermerk"/>
              <xsd:enumeration value="Vergabevorschlag"/>
              <xsd:enumeration value="Verhandlungsverfahren"/>
              <xsd:enumeration value="Veröffentlichungen"/>
              <xsd:enumeration value="Visualisierung"/>
              <xsd:enumeration value="Vollmachten"/>
              <xsd:enumeration value="Vorprüfung"/>
              <xsd:enumeration value="Zertifizierung"/>
              <xsd:enumeration value="Ziele"/>
              <xsd:enumeration value="Nachtrag Nr. 001"/>
              <xsd:enumeration value="Nachtrag Nr. 002"/>
              <xsd:enumeration value="Nachtrag Nr. 003"/>
              <xsd:enumeration value="Nachtrag Nr. 004"/>
              <xsd:enumeration value="Nachtrag Nr. 005"/>
              <xsd:enumeration value="Nachtrag Nr. 006"/>
              <xsd:enumeration value="Nachtrag Nr. 007"/>
              <xsd:enumeration value="Nachtrag Nr. 008"/>
              <xsd:enumeration value="Nachtrag Nr. 009"/>
              <xsd:enumeration value="Nachtrag Nr. 010"/>
              <xsd:enumeration value="Abschlagsrechnung Nr. 001"/>
              <xsd:enumeration value="Abschlagsrechnung Nr. 002"/>
              <xsd:enumeration value="Abschlagsrechnung Nr. 003"/>
              <xsd:enumeration value="Abschlagsrechnung Nr. 004"/>
              <xsd:enumeration value="Abschlagsrechnung Nr. 005"/>
              <xsd:enumeration value="Abschlagsrechnung Nr. 006"/>
              <xsd:enumeration value="Abschlagsrechnung Nr. 007"/>
              <xsd:enumeration value="Abschlagsrechnung Nr. 008"/>
              <xsd:enumeration value="Abschlagsrechnung Nr. 009"/>
              <xsd:enumeration value="Abschlagsrechnung Nr. 010"/>
              <xsd:enumeration value="Abschlagsrechnung Nr. 011"/>
              <xsd:enumeration value="Abschlagsrechnung Nr. 012"/>
              <xsd:enumeration value="Abschlagsrechnung Nr. 013"/>
              <xsd:enumeration value="Abschlagsrechnung Nr. 014"/>
              <xsd:enumeration value="Abschlagsrechnung Nr. 015"/>
              <xsd:enumeration value="Abschlagsrechnung Nr. 016"/>
              <xsd:enumeration value="Abschlagsrechnung Nr. 017"/>
              <xsd:enumeration value="Abschlagsrechnung Nr. 018"/>
              <xsd:enumeration value="Abschlagsrechnung Nr. 019"/>
              <xsd:enumeration value="Abschlagsrechnung Nr. 020"/>
              <xsd:enumeration value="Schlussrechnung"/>
              <xsd:enumeration value="Behinderungsanzeige 001"/>
              <xsd:enumeration value="Behinderungsanzeige 002"/>
              <xsd:enumeration value="Behinderungsanzeige 003"/>
              <xsd:enumeration value="Mängelanzeige Nr. 001"/>
              <xsd:enumeration value="Mängelanzeige Nr. 002"/>
              <xsd:enumeration value="Mängelanzeige Nr. 003"/>
            </xsd:restriction>
          </xsd:simpleType>
        </xsd:union>
      </xsd:simpleType>
    </xsd:element>
    <xsd:element name="AF004" ma:index="6" nillable="true" ma:displayName="LP" ma:indexed="true" ma:internalName="_x0041_F004">
      <xsd:simpleType>
        <xsd:restriction base="dms:Choice">
          <xsd:enumeration value="0 Projektvorbereitung"/>
          <xsd:enumeration value="1 Grundlagenermittlung, Bestandspläne"/>
          <xsd:enumeration value="2 Vorplanung"/>
          <xsd:enumeration value="3 Entwurfsplanung"/>
          <xsd:enumeration value="4 Genehmigungsplanung"/>
          <xsd:enumeration value="5 Ausführungsplanung"/>
          <xsd:enumeration value="6 Vorbereitung der Vergabe"/>
          <xsd:enumeration value="7 Mitwirkung bei der Vergabe"/>
          <xsd:enumeration value="8 Objektüberwachung"/>
          <xsd:enumeration value="9 Objektbetreuung"/>
          <xsd:enumeration value="übergreifend"/>
        </xsd:restriction>
      </xsd:simpleType>
    </xsd:element>
    <xsd:element name="Datum01" ma:index="9" nillable="true" ma:displayName="Frist" ma:description="Über diese Spalte können Fristen für Dokumente (bspw. für Rückmeldungen) eingestellt werden" ma:format="DateOnly" ma:internalName="Datum01">
      <xsd:simpleType>
        <xsd:restriction base="dms:DateTime"/>
      </xsd:simpleType>
    </xsd:element>
    <xsd:element name="Text12" ma:index="10" nillable="true" ma:displayName="Aktionen" ma:description="Dateiumwandlung in pdf" ma:hidden="true" ma:internalName="Text12">
      <xsd:simpleType>
        <xsd:restriction base="dms:Text">
          <xsd:maxLength value="255"/>
        </xsd:restriction>
      </xsd:simpleType>
    </xsd:element>
    <xsd:element name="Note02" ma:index="11" nillable="true" ma:displayName="Anmerkungen" ma:description="Anmerkungsspalte" ma:internalName="Note02">
      <xsd:simpleType>
        <xsd:restriction base="dms:Note">
          <xsd:maxLength value="255"/>
        </xsd:restriction>
      </xsd:simpleType>
    </xsd:element>
    <xsd:element name="NotAllowedInFolders_PlanunterlagenFotosE-Mails" ma:index="12" nillable="true" ma:displayName="NotAllowedInFolders_PlanunterlagenFotosE-Mails" ma:default="Planunterlagen;Fotos;E-Mails" ma:hidden="true" ma:internalName="NotAllowedInFolders_PlanunterlagenFotosE_x002d_Mails" ma:readOnly="false">
      <xsd:simpleType>
        <xsd:restriction base="dms:Text"/>
      </xsd:simpleType>
    </xsd:element>
    <xsd:element name="Bool05" ma:index="13" nillable="true" ma:displayName="ZIP" ma:default="0" ma:internalName="Bool05">
      <xsd:simpleType>
        <xsd:restriction base="dms:Boolean"/>
      </xsd:simpleType>
    </xsd:element>
    <xsd:element name="Bool06" ma:index="14" nillable="true" ma:displayName="Flow" ma:default="0" ma:internalName="Bool06">
      <xsd:simpleType>
        <xsd:restriction base="dms:Boolean"/>
      </xsd:simpleType>
    </xsd:element>
    <xsd:element name="Text18" ma:index="15" nillable="true" ma:displayName="Start-Export" ma:description="Spalte zum Starten des Flows zum Exportieren der Dateien, welche den Status ZIP gleich ja aufweisen" ma:hidden="true" ma:internalName="Text18">
      <xsd:simpleType>
        <xsd:restriction base="dms:Text">
          <xsd:maxLength value="255"/>
        </xsd:restriction>
      </xsd:simpleType>
    </xsd:element>
    <xsd:element name="Text01" ma:index="19" nillable="true" ma:displayName="Projektname" ma:default="PST BGI - Baugewerbe-Innung Dortmund" ma:hidden="true" ma:internalName="Text01">
      <xsd:simpleType>
        <xsd:restriction base="dms:Text">
          <xsd:maxLength value="255"/>
        </xsd:restriction>
      </xsd:simpleType>
    </xsd:element>
    <xsd:element name="Text02" ma:index="20" nillable="true" ma:displayName="Projektnummer" ma:default="10-24007" ma:hidden="true" ma:internalName="Text02">
      <xsd:simpleType>
        <xsd:restriction base="dms:Text">
          <xsd:maxLength value="255"/>
        </xsd:restriction>
      </xsd:simpleType>
    </xsd:element>
    <xsd:element name="Text16" ma:index="21" nillable="true" ma:displayName="Transfercolumn01" ma:default="10-24007" ma:description="Übergabespalte für Officeatwork" ma:hidden="true" ma:internalName="Text16">
      <xsd:simpleType>
        <xsd:restriction base="dms:Text">
          <xsd:maxLength value="255"/>
        </xsd:restriction>
      </xsd:simpleType>
    </xsd:element>
    <xsd:element name="Text17" ma:index="22" nillable="true" ma:displayName="Transfercolumn02" ma:default="assmann GmbH" ma:description="Übergabespalte für Officeatwork" ma:hidden="true" ma:internalName="Text17">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7cb036a-9f2e-48b2-afd6-547dd03ece85" elementFormDefault="qualified">
    <xsd:import namespace="http://schemas.microsoft.com/office/2006/documentManagement/types"/>
    <xsd:import namespace="http://schemas.microsoft.com/office/infopath/2007/PartnerControls"/>
    <xsd:element name="AF047" ma:index="7" nillable="true" ma:displayName="Verwendungszweck" ma:hidden="true" ma:internalName="_x0041_F047" ma:readOnly="false">
      <xsd:complexType>
        <xsd:complexContent>
          <xsd:extension base="dms:MultiChoiceFillIn">
            <xsd:sequence>
              <xsd:element name="Value" maxOccurs="unbounded" minOccurs="0" nillable="true">
                <xsd:simpleType>
                  <xsd:union memberTypes="dms:Text">
                    <xsd:simpleType>
                      <xsd:restriction base="dms:Choice">
                        <xsd:enumeration value="Abstimmung LB-intern"/>
                        <xsd:enumeration value="Koordination/Abstimmung"/>
                        <xsd:enumeration value="Grundlage weitere Planung"/>
                        <xsd:enumeration value="LP-Abschluss"/>
                        <xsd:enumeration value="Kostenermittlung"/>
                        <xsd:enumeration value="Kostenschätzung"/>
                        <xsd:enumeration value="Kostenberechnung"/>
                        <xsd:enumeration value="301 Anlage LV"/>
                        <xsd:enumeration value="301 Grundlage LV"/>
                        <xsd:enumeration value="302 Anlage LV"/>
                        <xsd:enumeration value="302 Grundlage LV"/>
                        <xsd:enumeration value="303 Anlage LV"/>
                        <xsd:enumeration value="303 Grundlage LV"/>
                        <xsd:enumeration value="304 Anlage LV"/>
                        <xsd:enumeration value="304 Grundlage LV"/>
                        <xsd:enumeration value="305 Anlage LV"/>
                        <xsd:enumeration value="305 Grundlage LV"/>
                        <xsd:enumeration value="306 Anlage LV"/>
                        <xsd:enumeration value="306 Grundlage LV"/>
                        <xsd:enumeration value="307 Anlage LV"/>
                        <xsd:enumeration value="307 Grundlage LV"/>
                        <xsd:enumeration value="308 Anlage LV"/>
                        <xsd:enumeration value="308 Grundlage LV"/>
                        <xsd:enumeration value="309 Anlage LV"/>
                        <xsd:enumeration value="309 Grundlage LV"/>
                        <xsd:enumeration value="310 Anlage LV"/>
                        <xsd:enumeration value="310 Grundlage LV"/>
                        <xsd:enumeration value="311 Anlage LV"/>
                        <xsd:enumeration value="311 Grundlage LV"/>
                        <xsd:enumeration value="312 Anlage LV"/>
                        <xsd:enumeration value="312 Grundlage LV"/>
                        <xsd:enumeration value="313 Anlage LV"/>
                        <xsd:enumeration value="313 Grundlage LV"/>
                        <xsd:enumeration value="314 Anlage LV"/>
                        <xsd:enumeration value="314 Grundlage LV"/>
                        <xsd:enumeration value="315 Anlage LV"/>
                        <xsd:enumeration value="315 Grundlage LV"/>
                        <xsd:enumeration value="316 Anlage LV"/>
                        <xsd:enumeration value="316 Grundlage LV"/>
                        <xsd:enumeration value="317 Anlage LV"/>
                        <xsd:enumeration value="317 Grundlage LV"/>
                        <xsd:enumeration value="318 Anlage LV"/>
                        <xsd:enumeration value="318 Grundlage LV"/>
                        <xsd:enumeration value="319 Anlage LV"/>
                        <xsd:enumeration value="319 Grundlage LV"/>
                        <xsd:enumeration value="320 Anlage LV"/>
                        <xsd:enumeration value="320 Grundlage LV"/>
                        <xsd:enumeration value="321 Anlage LV"/>
                        <xsd:enumeration value="321 Grundlage LV"/>
                        <xsd:enumeration value="322 Anlage LV"/>
                        <xsd:enumeration value="322 Grundlage LV"/>
                        <xsd:enumeration value="323 Anlage LV"/>
                        <xsd:enumeration value="323 Grundlage LV"/>
                        <xsd:enumeration value="324 Anlage LV"/>
                        <xsd:enumeration value="324 Grundlage LV"/>
                        <xsd:enumeration value="325 Anlage LV"/>
                        <xsd:enumeration value="325 Grundlage LV"/>
                        <xsd:enumeration value="326 Anlage LV"/>
                        <xsd:enumeration value="326 Grundlage LV"/>
                        <xsd:enumeration value="327 Anlage LV"/>
                        <xsd:enumeration value="327 Grundlage LV"/>
                        <xsd:enumeration value="328 Anlage LV"/>
                        <xsd:enumeration value="328 Grundlage LV"/>
                        <xsd:enumeration value="329 Anlage LV"/>
                        <xsd:enumeration value="329 Grundlage LV"/>
                        <xsd:enumeration value="330 Anlage LV"/>
                        <xsd:enumeration value="330 Grundlage LV"/>
                        <xsd:enumeration value="331 Anlage LV"/>
                        <xsd:enumeration value="331 Grundlage LV"/>
                        <xsd:enumeration value="332 Anlage LV"/>
                        <xsd:enumeration value="332 Grundlage LV"/>
                        <xsd:enumeration value="333 Anlage LV"/>
                        <xsd:enumeration value="333 Grundlage LV"/>
                        <xsd:enumeration value="334 Anlage LV"/>
                        <xsd:enumeration value="334 Grundlage LV"/>
                        <xsd:enumeration value="335 Anlage LV"/>
                        <xsd:enumeration value="335 Grundlage LV"/>
                        <xsd:enumeration value="336 Anlage LV"/>
                        <xsd:enumeration value="336 Grundlage LV"/>
                        <xsd:enumeration value="337 Anlage LV"/>
                        <xsd:enumeration value="337 Grundlage LV"/>
                        <xsd:enumeration value="338 Anlage LV"/>
                        <xsd:enumeration value="338 Grundlage LV"/>
                        <xsd:enumeration value="339 Anlage LV"/>
                        <xsd:enumeration value="339 Grundlage LV"/>
                        <xsd:enumeration value="340 Anlage LV"/>
                        <xsd:enumeration value="340 Grundlage LV"/>
                        <xsd:enumeration value="341 Anlage LV"/>
                        <xsd:enumeration value="341 Grundlage LV"/>
                        <xsd:enumeration value="342 Anlage LV"/>
                        <xsd:enumeration value="342 Grundlage LV"/>
                        <xsd:enumeration value="343 Anlage LV"/>
                        <xsd:enumeration value="343 Grundlage LV"/>
                        <xsd:enumeration value="344 Anlage LV"/>
                        <xsd:enumeration value="344 Grundlage LV"/>
                        <xsd:enumeration value="345 Anlage LV"/>
                        <xsd:enumeration value="345 Grundlage LV"/>
                        <xsd:enumeration value="390 Anlage LV"/>
                        <xsd:enumeration value="390 Grundlage LV"/>
                        <xsd:enumeration value="410 Anlage LV"/>
                        <xsd:enumeration value="410 Grundlage LV"/>
                        <xsd:enumeration value="413 Anlage LV"/>
                        <xsd:enumeration value="413 Grundlage LV"/>
                        <xsd:enumeration value="414 Anlage LV"/>
                        <xsd:enumeration value="414 Grundlage LV"/>
                        <xsd:enumeration value="421 Anlage LV"/>
                        <xsd:enumeration value="421 Grundlage LV"/>
                        <xsd:enumeration value="430 Anlage LV"/>
                        <xsd:enumeration value="430 Grundlage LV"/>
                        <xsd:enumeration value="446 Anlage LV"/>
                        <xsd:enumeration value="446 Grundlage LV"/>
                        <xsd:enumeration value="460 Anlage LV"/>
                        <xsd:enumeration value="460 Grundlage LV"/>
                        <xsd:enumeration value="501 Anlage LV"/>
                        <xsd:enumeration value="501 Grundlage LV"/>
                        <xsd:enumeration value="603 Anlage LV"/>
                        <xsd:enumeration value="603 Grundlage LV"/>
                      </xsd:restriction>
                    </xsd:simpleType>
                  </xsd:union>
                </xsd:simpleType>
              </xsd:element>
            </xsd:sequence>
          </xsd:extension>
        </xsd:complexContent>
      </xsd:complexType>
    </xsd:element>
    <xsd:element name="AF027" ma:index="8" nillable="true" ma:displayName="Schlagwörter" ma:internalName="_x0041_F027">
      <xsd:complexType>
        <xsd:complexContent>
          <xsd:extension base="dms:MultiChoiceFillIn">
            <xsd:sequence>
              <xsd:element name="Value" maxOccurs="unbounded" minOccurs="0" nillable="true">
                <xsd:simpleType>
                  <xsd:union memberTypes="dms:Text">
                    <xsd:simpleType>
                      <xsd:restriction base="dms:Choice">
                        <xsd:enumeration value="Geben Sie Auswahl Nr. 1 ein"/>
                        <xsd:enumeration value="Geben Sie Auswahl Nr. 2 ein."/>
                        <xsd:enumeration value="Geben Sie Auswahl Nr. 3 ein."/>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61845bc-b540-44cd-b6c1-e80895590e9a" elementFormDefault="qualified">
    <xsd:import namespace="http://schemas.microsoft.com/office/2006/documentManagement/types"/>
    <xsd:import namespace="http://schemas.microsoft.com/office/infopath/2007/PartnerControls"/>
    <xsd:element name="_Flow_SignoffStatus" ma:index="18" nillable="true" ma:displayName="Status Unterschrift" ma:hidden="true" ma:internalName="Status_x0020_Unterschrif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53362be-1766-4a5e-bce7-f191b07cb069" elementFormDefault="qualified">
    <xsd:import namespace="http://schemas.microsoft.com/office/2006/documentManagement/types"/>
    <xsd:import namespace="http://schemas.microsoft.com/office/infopath/2007/PartnerControls"/>
    <xsd:element name="MediaServiceMetadata" ma:index="27" nillable="true" ma:displayName="MediaServiceMetadata" ma:hidden="true" ma:internalName="MediaServiceMetadata" ma:readOnly="true">
      <xsd:simpleType>
        <xsd:restriction base="dms:Note"/>
      </xsd:simpleType>
    </xsd:element>
    <xsd:element name="MediaServiceFastMetadata" ma:index="28" nillable="true" ma:displayName="MediaServiceFastMetadata" ma:hidden="true" ma:internalName="MediaServiceFastMetadata" ma:readOnly="true">
      <xsd:simpleType>
        <xsd:restriction base="dms:Not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ObjectDetectorVersions" ma:index="30" nillable="true" ma:displayName="MediaServiceObjectDetectorVersions" ma:hidden="true" ma:indexed="true" ma:internalName="MediaServiceObjectDetectorVersions" ma:readOnly="true">
      <xsd:simpleType>
        <xsd:restriction base="dms:Text"/>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DLCPolicyLabelValue" ma:index="36" nillable="true" ma:displayName="Bezeichnung" ma:description="Speichert den aktuellen Wert der Bezeichnung." ma:internalName="DLCPolicyLabelValue" ma:readOnly="true">
      <xsd:simpleType>
        <xsd:restriction base="dms:Note">
          <xsd:maxLength value="255"/>
        </xsd:restriction>
      </xsd:simpleType>
    </xsd:element>
    <xsd:element name="DLCPolicyLabelClientValue" ma:index="37" nillable="true" ma:displayName="Clientbezeichnungswert" ma:description="Speichert den letzten Bezeichnungswert, der auf dem Client errechnet wurde." ma:hidden="true" ma:internalName="DLCPolicyLabelClientValue" ma:readOnly="false">
      <xsd:simpleType>
        <xsd:restriction base="dms:Note"/>
      </xsd:simpleType>
    </xsd:element>
    <xsd:element name="DLCPolicyLabelLock" ma:index="38" nillable="true" ma:displayName="Bezeichnung gesperrt" ma:description="Gibt an, ob die Bezeichnung zu aktualisieren ist, wenn Elementeigenschaften geändert werden." ma:hidden="true" ma:internalName="DLCPolicyLabelLock" ma:readOnly="false">
      <xsd:simpleType>
        <xsd:restriction base="dms:Text"/>
      </xsd:simpleType>
    </xsd:element>
    <xsd:element name="MediaServiceDateTaken" ma:index="39" nillable="true" ma:displayName="MediaServiceDateTaken" ma:hidden="true" ma:indexed="true" ma:internalName="MediaServiceDateTaken" ma:readOnly="true">
      <xsd:simpleType>
        <xsd:restriction base="dms:Text"/>
      </xsd:simpleType>
    </xsd:element>
    <xsd:element name="lcf76f155ced4ddcb4097134ff3c332f" ma:index="41" nillable="true" ma:taxonomy="true" ma:internalName="lcf76f155ced4ddcb4097134ff3c332f" ma:taxonomyFieldName="MediaServiceImageTags" ma:displayName="Bildmarkierungen" ma:readOnly="false" ma:fieldId="{5cf76f15-5ced-4ddc-b409-7134ff3c332f}" ma:taxonomyMulti="true" ma:sspId="85d63ee4-39a3-4ea9-8949-344f8e72887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ed33104-f945-483e-b389-7033ddd64040" elementFormDefault="qualified">
    <xsd:import namespace="http://schemas.microsoft.com/office/2006/documentManagement/types"/>
    <xsd:import namespace="http://schemas.microsoft.com/office/infopath/2007/PartnerControls"/>
    <xsd:element name="SharedWithUsers" ma:index="3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Freigegeben für - Details" ma:internalName="SharedWithDetails" ma:readOnly="true">
      <xsd:simpleType>
        <xsd:restriction base="dms:Note">
          <xsd:maxLength value="255"/>
        </xsd:restriction>
      </xsd:simpleType>
    </xsd:element>
    <xsd:element name="TaxCatchAll" ma:index="42" nillable="true" ma:displayName="Taxonomy Catch All Column" ma:hidden="true" ma:list="{ae506ef1-d412-4432-ac7c-40e40d9f6cf2}" ma:internalName="TaxCatchAll" ma:showField="CatchAllData" ma:web="6ed33104-f945-483e-b389-7033ddd640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p:Policy xmlns:p="office.server.policy" id="" local="true">
  <p:Name>Allgemein</p:Name>
  <p:Description/>
  <p:Statement/>
  <p:PolicyItems>
    <p:PolicyItem featureId="Microsoft.Office.RecordsManagement.PolicyFeatures.PolicyLabel" staticId="0x01010071E48C2745A60C47A02098BA978C961200F164FF309F079D4884AA6FAFD5F730AA|801092262" UniqueId="2a919eef-366e-4125-97f3-3ff3defe2f5c">
      <p:Name>Bezeichnungen</p:Name>
      <p:Description>Generiert Bezeichnungen, die in Microsoft Office-Dokumente eingefügt werden können, um sicherzustellen, dass Dokumenteigenschaften oder sonstige wichtige Informationen beim Drucken von Dokumenten enthalten sind. Bezeichnungen können auch für die Suche nach Dokumenten verwendet werden.</p:Description>
      <p:CustomData>
        <label>
          <segment type="metadata">_UIVersionString</segment>
        </label>
      </p:CustomData>
    </p:PolicyItem>
  </p:PolicyItems>
</p:Policy>
</file>

<file path=customXml/item4.xml><?xml version="1.0" encoding="utf-8"?>
<p:properties xmlns:p="http://schemas.microsoft.com/office/2006/metadata/properties" xmlns:xsi="http://www.w3.org/2001/XMLSchema-instance" xmlns:pc="http://schemas.microsoft.com/office/infopath/2007/PartnerControls">
  <documentManagement>
    <AF004 xmlns="26f9a7ac-6872-4ea0-a1b5-2fde7bfb3cec">6 Vorbereitung der Vergabe</AF004>
    <Datum01 xmlns="26f9a7ac-6872-4ea0-a1b5-2fde7bfb3cec" xsi:nil="true"/>
    <AF002 xmlns="26f9a7ac-6872-4ea0-a1b5-2fde7bfb3cec">02_Vergabe</AF002>
    <AF047 xmlns="b7cb036a-9f2e-48b2-afd6-547dd03ece85" xsi:nil="true"/>
    <AF003 xmlns="26f9a7ac-6872-4ea0-a1b5-2fde7bfb3cec">Leistungsverzeichnis</AF003>
    <AF001 xmlns="26f9a7ac-6872-4ea0-a1b5-2fde7bfb3cec">745 SiGeKo</AF001>
    <Text01 xmlns="26f9a7ac-6872-4ea0-a1b5-2fde7bfb3cec">Modernisierung der Bildungszentren Ardeystraße und Hansemann der HWK DO</Text01>
    <NotAllowedInFolders_PlanunterlagenFotosE-Mails xmlns="26f9a7ac-6872-4ea0-a1b5-2fde7bfb3cec">Planunterlagen;Fotos;E-Mails</NotAllowedInFolders_PlanunterlagenFotosE-Mails>
    <Bool05 xmlns="26f9a7ac-6872-4ea0-a1b5-2fde7bfb3cec">false</Bool05>
    <Text18 xmlns="26f9a7ac-6872-4ea0-a1b5-2fde7bfb3cec" xsi:nil="true"/>
    <Text16 xmlns="26f9a7ac-6872-4ea0-a1b5-2fde7bfb3cec">10-22042</Text16>
    <AF027 xmlns="b7cb036a-9f2e-48b2-afd6-547dd03ece85" xsi:nil="true"/>
    <Text12 xmlns="26f9a7ac-6872-4ea0-a1b5-2fde7bfb3cec" xsi:nil="true"/>
    <Bool06 xmlns="26f9a7ac-6872-4ea0-a1b5-2fde7bfb3cec">false</Bool06>
    <Text17 xmlns="26f9a7ac-6872-4ea0-a1b5-2fde7bfb3cec">assmann GmbH</Text17>
    <Text02 xmlns="26f9a7ac-6872-4ea0-a1b5-2fde7bfb3cec">10-22042</Text02>
    <Note02 xmlns="26f9a7ac-6872-4ea0-a1b5-2fde7bfb3cec" xsi:nil="true"/>
    <_Flow_SignoffStatus xmlns="961845bc-b540-44cd-b6c1-e80895590e9a" xsi:nil="true"/>
    <AF015 xmlns="26f9a7ac-6872-4ea0-a1b5-2fde7bfb3cec" xsi:nil="true"/>
    <DLCPolicyLabelLock xmlns="e53362be-1766-4a5e-bce7-f191b07cb069" xsi:nil="true"/>
    <DLCPolicyLabelClientValue xmlns="e53362be-1766-4a5e-bce7-f191b07cb069">{_UIVersionString}</DLCPolicyLabelClientValue>
    <DLCPolicyLabelValue xmlns="e53362be-1766-4a5e-bce7-f191b07cb069">12.0</DLCPolicyLabelValue>
    <lcf76f155ced4ddcb4097134ff3c332f xmlns="e53362be-1766-4a5e-bce7-f191b07cb069">
      <Terms xmlns="http://schemas.microsoft.com/office/infopath/2007/PartnerControls"/>
    </lcf76f155ced4ddcb4097134ff3c332f>
    <TaxCatchAll xmlns="6ed33104-f945-483e-b389-7033ddd64040" xsi:nil="true"/>
  </documentManagement>
</p:properties>
</file>

<file path=customXml/itemProps1.xml><?xml version="1.0" encoding="utf-8"?>
<ds:datastoreItem xmlns:ds="http://schemas.openxmlformats.org/officeDocument/2006/customXml" ds:itemID="{254C6F05-83F5-46EF-8D6D-1A6A83322C0A}">
  <ds:schemaRefs>
    <ds:schemaRef ds:uri="http://schemas.microsoft.com/sharepoint/v3/contenttype/forms"/>
  </ds:schemaRefs>
</ds:datastoreItem>
</file>

<file path=customXml/itemProps2.xml><?xml version="1.0" encoding="utf-8"?>
<ds:datastoreItem xmlns:ds="http://schemas.openxmlformats.org/officeDocument/2006/customXml" ds:itemID="{05AFE911-8BFA-4C8E-81DD-18F8244ED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6f9a7ac-6872-4ea0-a1b5-2fde7bfb3cec"/>
    <ds:schemaRef ds:uri="b7cb036a-9f2e-48b2-afd6-547dd03ece85"/>
    <ds:schemaRef ds:uri="961845bc-b540-44cd-b6c1-e80895590e9a"/>
    <ds:schemaRef ds:uri="e53362be-1766-4a5e-bce7-f191b07cb069"/>
    <ds:schemaRef ds:uri="6ed33104-f945-483e-b389-7033ddd640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A42550-993A-4C8C-B17D-E45C60B20D69}">
  <ds:schemaRefs>
    <ds:schemaRef ds:uri="office.server.policy"/>
  </ds:schemaRefs>
</ds:datastoreItem>
</file>

<file path=customXml/itemProps4.xml><?xml version="1.0" encoding="utf-8"?>
<ds:datastoreItem xmlns:ds="http://schemas.openxmlformats.org/officeDocument/2006/customXml" ds:itemID="{FCA9E81A-BAAD-4F87-B123-D180430520F7}">
  <ds:schemaRefs>
    <ds:schemaRef ds:uri="26f9a7ac-6872-4ea0-a1b5-2fde7bfb3cec"/>
    <ds:schemaRef ds:uri="961845bc-b540-44cd-b6c1-e80895590e9a"/>
    <ds:schemaRef ds:uri="http://purl.org/dc/dcmitype/"/>
    <ds:schemaRef ds:uri="http://purl.org/dc/terms/"/>
    <ds:schemaRef ds:uri="http://schemas.microsoft.com/office/infopath/2007/PartnerControls"/>
    <ds:schemaRef ds:uri="http://schemas.microsoft.com/office/2006/metadata/properties"/>
    <ds:schemaRef ds:uri="http://www.w3.org/XML/1998/namespace"/>
    <ds:schemaRef ds:uri="http://schemas.openxmlformats.org/package/2006/metadata/core-properties"/>
    <ds:schemaRef ds:uri="6ed33104-f945-483e-b389-7033ddd64040"/>
    <ds:schemaRef ds:uri="e53362be-1766-4a5e-bce7-f191b07cb069"/>
    <ds:schemaRef ds:uri="http://schemas.microsoft.com/office/2006/documentManagement/types"/>
    <ds:schemaRef ds:uri="b7cb036a-9f2e-48b2-afd6-547dd03ece85"/>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6</vt:i4>
      </vt:variant>
    </vt:vector>
  </HeadingPairs>
  <TitlesOfParts>
    <vt:vector size="10" baseType="lpstr">
      <vt:lpstr>Übersicht</vt:lpstr>
      <vt:lpstr>SiGeKo Stufe 1</vt:lpstr>
      <vt:lpstr>SiGeKo Stufe 2</vt:lpstr>
      <vt:lpstr>Zusammenstellung</vt:lpstr>
      <vt:lpstr>'SiGeKo Stufe 1'!Druckbereich</vt:lpstr>
      <vt:lpstr>'SiGeKo Stufe 2'!Druckbereich</vt:lpstr>
      <vt:lpstr>Übersicht!Druckbereich</vt:lpstr>
      <vt:lpstr>Zusammenstellung!Druckbereich</vt:lpstr>
      <vt:lpstr>'SiGeKo Stufe 1'!Drucktitel</vt:lpstr>
      <vt:lpstr>'SiGeKo Stufe 2'!Drucktitel</vt:lpstr>
    </vt:vector>
  </TitlesOfParts>
  <Manager/>
  <Company>assmann gruppe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VE745 SiGeKo Leistungsverzeichnis (offene Datei)</dc:title>
  <dc:subject/>
  <dc:creator>Platzek, Bernd</dc:creator>
  <cp:keywords/>
  <dc:description/>
  <cp:lastModifiedBy>Horn, Dennis</cp:lastModifiedBy>
  <cp:revision/>
  <cp:lastPrinted>2026-06-03T07:27:07Z</cp:lastPrinted>
  <dcterms:created xsi:type="dcterms:W3CDTF">1996-10-17T05:27:31Z</dcterms:created>
  <dcterms:modified xsi:type="dcterms:W3CDTF">2026-06-12T10:55:54Z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0x01010071E48C2745A60C47A02098BA978C961200F164FF309F079D4884AA6FAFD5F730AA</vt:lpwstr>
  </property>
</Properties>
</file>